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X:\teksti\SGLZŠ - ŠPORTNA DVORANA\PZI\Popisi del\Popravek popisov za razpis\Popravek za portal na podlagi vprašanj\"/>
    </mc:Choice>
  </mc:AlternateContent>
  <xr:revisionPtr revIDLastSave="0" documentId="13_ncr:1_{9718464B-7D1B-4674-A6B6-D7E80FA5B161}" xr6:coauthVersionLast="47" xr6:coauthVersionMax="47" xr10:uidLastSave="{00000000-0000-0000-0000-000000000000}"/>
  <bookViews>
    <workbookView xWindow="5775" yWindow="0" windowWidth="19440" windowHeight="15150" tabRatio="918" activeTab="3" xr2:uid="{3450549E-FA5D-4D88-956F-5117228BA9E2}"/>
  </bookViews>
  <sheets>
    <sheet name="NASLOVNA STRAN" sheetId="1" r:id="rId1"/>
    <sheet name="REKAPITULACIJA" sheetId="2" r:id="rId2"/>
    <sheet name="SPLOŠNA DOLOČILA" sheetId="3" r:id="rId3"/>
    <sheet name="A. GRADBENA DELA" sheetId="4" r:id="rId4"/>
    <sheet name="B. OBRTNIŠKA DELA" sheetId="5" r:id="rId5"/>
    <sheet name="C. ZUNANJA UREDITEV" sheetId="7" r:id="rId6"/>
    <sheet name="E. ELEKTROINŠTALACIJE" sheetId="9" r:id="rId7"/>
    <sheet name="F. STROJNEINŠTALACIJE" sheetId="10" r:id="rId8"/>
    <sheet name="G. FOTOVOLTAIČNA ELE." sheetId="12" r:id="rId9"/>
  </sheets>
  <definedNames>
    <definedName name="_xlnm.Print_Area" localSheetId="3">'A. GRADBENA DELA'!$A$1:$F$600</definedName>
    <definedName name="_xlnm.Print_Area" localSheetId="4">'B. OBRTNIŠKA DELA'!$A$1:$F$528</definedName>
    <definedName name="_xlnm.Print_Area" localSheetId="5">'C. ZUNANJA UREDITEV'!$A$1:$F$291</definedName>
    <definedName name="_xlnm.Print_Area" localSheetId="6">'E. ELEKTROINŠTALACIJE'!$A$1:$F$1086</definedName>
    <definedName name="_xlnm.Print_Area" localSheetId="7">'F. STROJNEINŠTALACIJE'!$A$1:$F$2045</definedName>
    <definedName name="_xlnm.Print_Area" localSheetId="8">'G. FOTOVOLTAIČNA ELE.'!$A$1:$F$25</definedName>
    <definedName name="_xlnm.Print_Area" localSheetId="0">'NASLOVNA STRAN'!$A$1:$B$44</definedName>
    <definedName name="_xlnm.Print_Area" localSheetId="1">REKAPITULACIJA!$A$1:$C$66</definedName>
    <definedName name="_xlnm.Print_Area" localSheetId="2">'SPLOŠNA DOLOČILA'!$A$1:$B$94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2" i="4" l="1"/>
  <c r="A767" i="10"/>
  <c r="A151" i="10"/>
  <c r="A10" i="10"/>
  <c r="A9" i="10"/>
  <c r="A8" i="10"/>
  <c r="A159" i="10" l="1"/>
  <c r="A157" i="10"/>
  <c r="A162" i="10" l="1"/>
  <c r="A165" i="10"/>
  <c r="A175" i="10"/>
  <c r="A182" i="10" l="1"/>
  <c r="A193" i="10"/>
  <c r="A210" i="10"/>
  <c r="A213" i="10" l="1"/>
  <c r="A216" i="10"/>
  <c r="A232" i="10" l="1"/>
  <c r="A218" i="10"/>
  <c r="A239" i="10" l="1"/>
  <c r="A251" i="10" s="1"/>
  <c r="A236" i="10"/>
  <c r="A263" i="10"/>
  <c r="A277" i="10" s="1"/>
  <c r="A281" i="10" l="1"/>
  <c r="A286" i="10" s="1"/>
  <c r="A292" i="10" l="1"/>
  <c r="A304" i="10" s="1"/>
  <c r="A315" i="10" s="1"/>
  <c r="A321" i="10" s="1"/>
  <c r="A324" i="10" s="1"/>
  <c r="A342" i="10" s="1"/>
  <c r="A347" i="10" s="1"/>
  <c r="A349" i="10" s="1"/>
  <c r="A351" i="10" s="1"/>
  <c r="A355" i="10" s="1"/>
  <c r="A359" i="10" s="1"/>
  <c r="A363" i="10" s="1"/>
  <c r="A366" i="10" s="1"/>
  <c r="A370" i="10" s="1"/>
  <c r="A374" i="10" s="1"/>
  <c r="A378" i="10" s="1"/>
  <c r="A382" i="10" s="1"/>
  <c r="A384" i="10" s="1"/>
  <c r="A386" i="10" s="1"/>
  <c r="A391" i="10" s="1"/>
  <c r="A395" i="10" s="1"/>
  <c r="A399" i="10" s="1"/>
  <c r="A409" i="10" s="1"/>
  <c r="A419" i="10" s="1"/>
  <c r="A433" i="10" s="1"/>
  <c r="A436" i="10" s="1"/>
  <c r="A439" i="10" s="1"/>
  <c r="A442" i="10" s="1"/>
  <c r="A460" i="10" s="1"/>
  <c r="A465" i="10" s="1"/>
  <c r="A468" i="10" s="1"/>
  <c r="A471" i="10" s="1"/>
  <c r="A473" i="10" s="1"/>
  <c r="A476" i="10" s="1"/>
  <c r="A478" i="10" s="1"/>
  <c r="A483" i="10" s="1"/>
  <c r="A487" i="10" s="1"/>
  <c r="A499" i="10" s="1"/>
  <c r="A507" i="10" s="1"/>
  <c r="A510" i="10" s="1"/>
  <c r="A513" i="10" s="1"/>
  <c r="A516" i="10" s="1"/>
  <c r="A521" i="10" s="1"/>
  <c r="A534" i="10" s="1"/>
  <c r="A540" i="10" s="1"/>
  <c r="A549" i="10" s="1"/>
  <c r="A558" i="10" s="1"/>
  <c r="A562" i="10" s="1"/>
  <c r="A565" i="10" s="1"/>
  <c r="A570" i="10" s="1"/>
  <c r="A574" i="10" s="1"/>
  <c r="A580" i="10" s="1"/>
  <c r="A590" i="10" s="1"/>
  <c r="A600" i="10" s="1"/>
  <c r="A603" i="10" s="1"/>
  <c r="A607" i="10" s="1"/>
  <c r="A612" i="10" s="1"/>
  <c r="A620" i="10" s="1"/>
  <c r="A622" i="10" s="1"/>
  <c r="A626" i="10" s="1"/>
  <c r="A636" i="10" s="1"/>
  <c r="A641" i="10" s="1"/>
  <c r="A657" i="10" s="1"/>
  <c r="A678" i="10" l="1"/>
  <c r="A659" i="10"/>
  <c r="A667" i="10" s="1"/>
  <c r="A673" i="10" s="1"/>
  <c r="A681" i="10" l="1"/>
  <c r="A684" i="10" s="1"/>
  <c r="A688" i="10" s="1"/>
  <c r="A713" i="10" s="1"/>
  <c r="A732" i="10" s="1"/>
  <c r="A738" i="10" s="1"/>
  <c r="A741" i="10" s="1"/>
  <c r="A746" i="10" s="1"/>
  <c r="A751" i="10" s="1"/>
  <c r="A755" i="10" s="1"/>
  <c r="A760" i="10" s="1"/>
  <c r="A762" i="10" s="1"/>
  <c r="A778" i="10" s="1"/>
  <c r="A780" i="10" s="1"/>
  <c r="A782" i="10" s="1"/>
  <c r="A785" i="10" s="1"/>
  <c r="A787" i="10" s="1"/>
  <c r="A790" i="10" s="1"/>
  <c r="A793" i="10" s="1"/>
  <c r="A796" i="10" s="1"/>
  <c r="A798" i="10" s="1"/>
  <c r="A802" i="10" s="1"/>
  <c r="A805" i="10" s="1"/>
  <c r="A808" i="10" s="1"/>
  <c r="A810" i="10" s="1"/>
  <c r="A812" i="10" s="1"/>
  <c r="A815" i="10" s="1"/>
  <c r="A817" i="10" s="1"/>
  <c r="A820" i="10" s="1"/>
  <c r="A824" i="10" s="1"/>
  <c r="A827" i="10" s="1"/>
  <c r="A832" i="10" s="1"/>
  <c r="A836" i="10" s="1"/>
  <c r="A839" i="10" s="1"/>
  <c r="A848" i="10" s="1"/>
  <c r="A852" i="10" s="1"/>
  <c r="A856" i="10" s="1"/>
  <c r="A859" i="10" s="1"/>
  <c r="A862" i="10" s="1"/>
  <c r="A865" i="10" s="1"/>
  <c r="A870" i="10" s="1"/>
  <c r="A872" i="10" s="1"/>
  <c r="A874" i="10" s="1"/>
  <c r="A876" i="10" s="1"/>
  <c r="A878" i="10" s="1"/>
  <c r="A880" i="10" s="1"/>
  <c r="A885" i="10" s="1"/>
  <c r="A891" i="10" s="1"/>
  <c r="A898" i="10" s="1"/>
  <c r="A902" i="10" s="1"/>
  <c r="A905" i="10" s="1"/>
  <c r="A908" i="10" s="1"/>
  <c r="A912" i="10" s="1"/>
  <c r="A915" i="10" s="1"/>
  <c r="A919" i="10" s="1"/>
  <c r="A925" i="10" s="1"/>
  <c r="A930" i="10" s="1"/>
  <c r="A933" i="10" s="1"/>
  <c r="A939" i="10" s="1"/>
  <c r="A964" i="10" s="1"/>
  <c r="A967" i="10" s="1"/>
  <c r="A971" i="10" s="1"/>
  <c r="A975" i="10" s="1"/>
  <c r="A980" i="10" s="1"/>
  <c r="A983" i="10" s="1"/>
  <c r="A987" i="10" s="1"/>
  <c r="A990" i="10" s="1"/>
  <c r="A994" i="10" s="1"/>
  <c r="A999" i="10" s="1"/>
  <c r="A1008" i="10" s="1"/>
  <c r="A1013" i="10" s="1"/>
  <c r="A1026" i="10" s="1"/>
  <c r="A1030" i="10" s="1"/>
  <c r="A1035" i="10" s="1"/>
  <c r="A1041" i="10" s="1"/>
  <c r="A1048" i="10" s="1"/>
  <c r="A1051" i="10" s="1"/>
  <c r="A1056" i="10" s="1"/>
  <c r="A1071" i="10" s="1"/>
  <c r="A1081" i="10" s="1"/>
  <c r="A1084" i="10" s="1"/>
  <c r="A1088" i="10" s="1"/>
  <c r="A1101" i="10" s="1"/>
  <c r="A1115" i="10" s="1"/>
  <c r="A1136" i="10" s="1"/>
  <c r="A1156" i="10" s="1"/>
  <c r="A1171" i="10" s="1"/>
  <c r="A1177" i="10" s="1"/>
  <c r="A1182" i="10" s="1"/>
  <c r="A1190" i="10" s="1"/>
  <c r="A1193" i="10" s="1"/>
  <c r="A1197" i="10" s="1"/>
  <c r="A1201" i="10" s="1"/>
  <c r="A1205" i="10" s="1"/>
  <c r="A1212" i="10" s="1"/>
  <c r="A1216" i="10" s="1"/>
  <c r="A1222" i="10" s="1"/>
  <c r="A1224" i="10" s="1"/>
  <c r="A1226" i="10" s="1"/>
  <c r="A1561" i="10" s="1"/>
  <c r="A1876" i="10" s="1"/>
  <c r="A1902" i="10" s="1"/>
  <c r="A1915" i="10" s="1"/>
  <c r="A1921" i="10" s="1"/>
  <c r="A1927" i="10" s="1"/>
  <c r="A1933" i="10" s="1"/>
  <c r="A1948" i="10" s="1"/>
  <c r="A1956" i="10" s="1"/>
  <c r="A1962" i="10" s="1"/>
  <c r="A1969" i="10" s="1"/>
  <c r="A1978" i="10" s="1"/>
  <c r="A1986" i="10" s="1"/>
  <c r="A1995" i="10" s="1"/>
  <c r="A2005" i="10" s="1"/>
  <c r="A2008" i="10" s="1"/>
  <c r="A2011" i="10" s="1"/>
  <c r="A2013" i="10" s="1"/>
  <c r="A2015" i="10" s="1"/>
  <c r="A2020" i="10" s="1"/>
  <c r="A2025" i="10" s="1"/>
  <c r="A2027" i="10" s="1"/>
  <c r="A2032" i="10" s="1"/>
  <c r="A2034" i="10" s="1"/>
  <c r="A2036" i="10" s="1"/>
  <c r="A2038" i="10" s="1"/>
  <c r="A2040" i="10" s="1"/>
  <c r="A2042" i="10" s="1"/>
  <c r="F486" i="5" l="1"/>
  <c r="F345" i="4"/>
  <c r="B57" i="2" l="1"/>
  <c r="A57" i="2"/>
  <c r="B56" i="2"/>
  <c r="A56" i="2"/>
  <c r="F21" i="12"/>
  <c r="E23" i="12" s="1"/>
  <c r="C7" i="12" s="1"/>
  <c r="C57" i="2" s="1" a="1"/>
  <c r="C57" i="2" s="1"/>
  <c r="C56" i="2" s="1"/>
  <c r="B7" i="12"/>
  <c r="A7" i="12"/>
  <c r="C9" i="12" l="1"/>
  <c r="B51" i="2"/>
  <c r="A51" i="2"/>
  <c r="B36" i="2"/>
  <c r="A36" i="2"/>
  <c r="B27" i="2"/>
  <c r="A27" i="2"/>
  <c r="F2040" i="10"/>
  <c r="F2038" i="10"/>
  <c r="F2036" i="10"/>
  <c r="F2034" i="10"/>
  <c r="F2032" i="10"/>
  <c r="F2029" i="10"/>
  <c r="F2025" i="10"/>
  <c r="F2021" i="10"/>
  <c r="F2016" i="10"/>
  <c r="F2013" i="10"/>
  <c r="F2011" i="10"/>
  <c r="F2009" i="10"/>
  <c r="F2006" i="10"/>
  <c r="F2003" i="10"/>
  <c r="F2002" i="10"/>
  <c r="F2001" i="10"/>
  <c r="F2000" i="10"/>
  <c r="F1999" i="10"/>
  <c r="F1998" i="10"/>
  <c r="F1997" i="10"/>
  <c r="F1996" i="10"/>
  <c r="F1991" i="10"/>
  <c r="F1990" i="10"/>
  <c r="F1989" i="10"/>
  <c r="F1988" i="10"/>
  <c r="F1982" i="10"/>
  <c r="F1981" i="10"/>
  <c r="F1980" i="10"/>
  <c r="F1974" i="10"/>
  <c r="F1973" i="10"/>
  <c r="F1972" i="10"/>
  <c r="F1971" i="10"/>
  <c r="F1964" i="10"/>
  <c r="F1963" i="10"/>
  <c r="F1957" i="10"/>
  <c r="F1952" i="10"/>
  <c r="F1951" i="10"/>
  <c r="F1950" i="10"/>
  <c r="F1949" i="10"/>
  <c r="F1944" i="10"/>
  <c r="F1943" i="10"/>
  <c r="F1942" i="10"/>
  <c r="F1941" i="10"/>
  <c r="F1929" i="10"/>
  <c r="F1928" i="10"/>
  <c r="F1923" i="10"/>
  <c r="F1922" i="10"/>
  <c r="F1917" i="10"/>
  <c r="F1916" i="10"/>
  <c r="F1912" i="10"/>
  <c r="F1911" i="10"/>
  <c r="F1910" i="10"/>
  <c r="F1909" i="10"/>
  <c r="F1906" i="10"/>
  <c r="F1905" i="10"/>
  <c r="F1904" i="10"/>
  <c r="F1903" i="10"/>
  <c r="F1899" i="10"/>
  <c r="F1873" i="10"/>
  <c r="F1558" i="10"/>
  <c r="F1226" i="10"/>
  <c r="F1224" i="10"/>
  <c r="F1222" i="10"/>
  <c r="F1220" i="10"/>
  <c r="F1219" i="10"/>
  <c r="F1218" i="10"/>
  <c r="F1217" i="10"/>
  <c r="F1214" i="10"/>
  <c r="F1213" i="10"/>
  <c r="F1210" i="10"/>
  <c r="F1209" i="10"/>
  <c r="F1208" i="10"/>
  <c r="F1207" i="10"/>
  <c r="F1206" i="10"/>
  <c r="F1203" i="10"/>
  <c r="F1199" i="10"/>
  <c r="F1195" i="10"/>
  <c r="F1191" i="10"/>
  <c r="F1188" i="10"/>
  <c r="F1180" i="10"/>
  <c r="F1175" i="10"/>
  <c r="F1169" i="10"/>
  <c r="F1154" i="10"/>
  <c r="F1134" i="10"/>
  <c r="F1113" i="10"/>
  <c r="F1099" i="10"/>
  <c r="F1084" i="10"/>
  <c r="F1082" i="10"/>
  <c r="F1079" i="10"/>
  <c r="F1078" i="10"/>
  <c r="F1069" i="10"/>
  <c r="F1054" i="10"/>
  <c r="F1053" i="10"/>
  <c r="F1049" i="10"/>
  <c r="F1046" i="10"/>
  <c r="F1045" i="10"/>
  <c r="F1044" i="10"/>
  <c r="F1043" i="10"/>
  <c r="F1042" i="10"/>
  <c r="F1039" i="10"/>
  <c r="F1038" i="10"/>
  <c r="F1033" i="10"/>
  <c r="F1032" i="10"/>
  <c r="F1031" i="10"/>
  <c r="F1028" i="10"/>
  <c r="F1024" i="10"/>
  <c r="F1023" i="10"/>
  <c r="F1021" i="10"/>
  <c r="F1019" i="10"/>
  <c r="F1018" i="10"/>
  <c r="F1017" i="10"/>
  <c r="F1016" i="10"/>
  <c r="F1011" i="10"/>
  <c r="F1006" i="10"/>
  <c r="F1005" i="10"/>
  <c r="F1004" i="10"/>
  <c r="F1003" i="10"/>
  <c r="F1002" i="10"/>
  <c r="F997" i="10"/>
  <c r="F996" i="10"/>
  <c r="F992" i="10"/>
  <c r="F988" i="10"/>
  <c r="F985" i="10"/>
  <c r="F984" i="10"/>
  <c r="F981" i="10"/>
  <c r="F978" i="10"/>
  <c r="F973" i="10"/>
  <c r="F972" i="10"/>
  <c r="F969" i="10"/>
  <c r="F965" i="10"/>
  <c r="F962" i="10"/>
  <c r="F937" i="10"/>
  <c r="F931" i="10"/>
  <c r="F928" i="10"/>
  <c r="F927" i="10"/>
  <c r="F926" i="10"/>
  <c r="F923" i="10"/>
  <c r="F917" i="10"/>
  <c r="F913" i="10"/>
  <c r="F910" i="10"/>
  <c r="F906" i="10"/>
  <c r="F903" i="10"/>
  <c r="F900" i="10"/>
  <c r="F899" i="10"/>
  <c r="F896" i="10"/>
  <c r="F895" i="10"/>
  <c r="F894" i="10"/>
  <c r="F893" i="10"/>
  <c r="F892" i="10"/>
  <c r="F889" i="10"/>
  <c r="F888" i="10"/>
  <c r="F887" i="10"/>
  <c r="F886" i="10"/>
  <c r="F881" i="10"/>
  <c r="F878" i="10"/>
  <c r="F876" i="10"/>
  <c r="F874" i="10"/>
  <c r="F872" i="10"/>
  <c r="F870" i="10"/>
  <c r="F868" i="10"/>
  <c r="F863" i="10"/>
  <c r="F860" i="10"/>
  <c r="F857" i="10"/>
  <c r="F854" i="10"/>
  <c r="F850" i="10"/>
  <c r="F846" i="10"/>
  <c r="F837" i="10"/>
  <c r="F834" i="10"/>
  <c r="F830" i="10"/>
  <c r="F825" i="10"/>
  <c r="F820" i="10"/>
  <c r="F818" i="10"/>
  <c r="F815" i="10"/>
  <c r="F813" i="10"/>
  <c r="F810" i="10"/>
  <c r="F808" i="10"/>
  <c r="F806" i="10"/>
  <c r="F803" i="10"/>
  <c r="F800" i="10"/>
  <c r="F796" i="10"/>
  <c r="F794" i="10"/>
  <c r="F791" i="10"/>
  <c r="F788" i="10"/>
  <c r="F785" i="10"/>
  <c r="F783" i="10"/>
  <c r="F780" i="10"/>
  <c r="F778" i="10"/>
  <c r="F776" i="10"/>
  <c r="F767" i="10"/>
  <c r="F765" i="10"/>
  <c r="F762" i="10"/>
  <c r="F760" i="10"/>
  <c r="F758" i="10"/>
  <c r="F753" i="10"/>
  <c r="F749" i="10"/>
  <c r="F744" i="10"/>
  <c r="F739" i="10"/>
  <c r="F734" i="10"/>
  <c r="F728" i="10"/>
  <c r="F723" i="10"/>
  <c r="F709" i="10"/>
  <c r="F703" i="10"/>
  <c r="F684" i="10"/>
  <c r="F681" i="10"/>
  <c r="F679" i="10"/>
  <c r="F676" i="10"/>
  <c r="F669" i="10"/>
  <c r="F661" i="10"/>
  <c r="F657" i="10"/>
  <c r="F653" i="10"/>
  <c r="F652" i="10"/>
  <c r="F650" i="10"/>
  <c r="F649" i="10"/>
  <c r="F647" i="10"/>
  <c r="F646" i="10"/>
  <c r="F644" i="10"/>
  <c r="F639" i="10"/>
  <c r="F638" i="10"/>
  <c r="F632" i="10"/>
  <c r="F631" i="10"/>
  <c r="F630" i="10"/>
  <c r="F629" i="10"/>
  <c r="F628" i="10"/>
  <c r="F622" i="10"/>
  <c r="F620" i="10"/>
  <c r="F616" i="10"/>
  <c r="F608" i="10"/>
  <c r="F604" i="10"/>
  <c r="F600" i="10"/>
  <c r="F596" i="10"/>
  <c r="F586" i="10"/>
  <c r="F576" i="10"/>
  <c r="F575" i="10"/>
  <c r="F571" i="10"/>
  <c r="F567" i="10"/>
  <c r="F563" i="10"/>
  <c r="F560" i="10"/>
  <c r="F559" i="10"/>
  <c r="F553" i="10"/>
  <c r="F552" i="10"/>
  <c r="F551" i="10"/>
  <c r="F545" i="10"/>
  <c r="F544" i="10"/>
  <c r="F543" i="10"/>
  <c r="F542" i="10"/>
  <c r="F536" i="10"/>
  <c r="F535" i="10"/>
  <c r="F530" i="10"/>
  <c r="F529" i="10"/>
  <c r="F528" i="10"/>
  <c r="F527" i="10"/>
  <c r="F526" i="10"/>
  <c r="F525" i="10"/>
  <c r="F524" i="10"/>
  <c r="F517" i="10"/>
  <c r="F514" i="10"/>
  <c r="F511" i="10"/>
  <c r="F508" i="10"/>
  <c r="F502" i="10"/>
  <c r="F495" i="10"/>
  <c r="F483" i="10"/>
  <c r="F479" i="10"/>
  <c r="F476" i="10"/>
  <c r="F474" i="10"/>
  <c r="F471" i="10"/>
  <c r="F469" i="10"/>
  <c r="F466" i="10"/>
  <c r="F461" i="10"/>
  <c r="F456" i="10"/>
  <c r="F440" i="10"/>
  <c r="F437" i="10"/>
  <c r="F434" i="10"/>
  <c r="F430" i="10"/>
  <c r="F424" i="10"/>
  <c r="F415" i="10"/>
  <c r="F405" i="10"/>
  <c r="F395" i="10"/>
  <c r="F393" i="10"/>
  <c r="F392" i="10"/>
  <c r="F387" i="10"/>
  <c r="F384" i="10"/>
  <c r="F382" i="10"/>
  <c r="F380" i="10"/>
  <c r="F379" i="10"/>
  <c r="F376" i="10"/>
  <c r="F375" i="10"/>
  <c r="F372" i="10"/>
  <c r="F371" i="10"/>
  <c r="F368" i="10"/>
  <c r="F367" i="10"/>
  <c r="F364" i="10"/>
  <c r="F361" i="10"/>
  <c r="F360" i="10"/>
  <c r="F357" i="10"/>
  <c r="F356" i="10"/>
  <c r="F353" i="10"/>
  <c r="F352" i="10"/>
  <c r="F349" i="10"/>
  <c r="F347" i="10"/>
  <c r="F343" i="10"/>
  <c r="F338" i="10"/>
  <c r="F322" i="10"/>
  <c r="F316" i="10"/>
  <c r="F311" i="10"/>
  <c r="F300" i="10"/>
  <c r="F288" i="10"/>
  <c r="F282" i="10"/>
  <c r="F278" i="10"/>
  <c r="F275" i="10"/>
  <c r="F269" i="10"/>
  <c r="F259" i="10"/>
  <c r="F247" i="10"/>
  <c r="F236" i="10"/>
  <c r="F232" i="10"/>
  <c r="F228" i="10"/>
  <c r="F216" i="10"/>
  <c r="F214" i="10"/>
  <c r="F211" i="10"/>
  <c r="F206" i="10"/>
  <c r="F201" i="10"/>
  <c r="F196" i="10"/>
  <c r="F189" i="10"/>
  <c r="F177" i="10"/>
  <c r="F170" i="10"/>
  <c r="F163" i="10"/>
  <c r="F160" i="10"/>
  <c r="F157" i="10"/>
  <c r="F155" i="10"/>
  <c r="F148" i="10"/>
  <c r="B10" i="10"/>
  <c r="B54" i="2" s="1"/>
  <c r="A54" i="2"/>
  <c r="B9" i="10"/>
  <c r="B53" i="2" s="1"/>
  <c r="A53" i="2"/>
  <c r="B8" i="10"/>
  <c r="B52" i="2" s="1"/>
  <c r="A52" i="2"/>
  <c r="F1228" i="10" l="1"/>
  <c r="C9" i="10" s="1"/>
  <c r="C53" i="2" s="1" a="1"/>
  <c r="C53" i="2" s="1"/>
  <c r="F769" i="10"/>
  <c r="C8" i="10" s="1"/>
  <c r="C52" i="2" s="1" a="1"/>
  <c r="C52" i="2" s="1"/>
  <c r="F2042" i="10"/>
  <c r="F2044" i="10" s="1"/>
  <c r="D10" i="10" s="1"/>
  <c r="C54" i="2" s="1"/>
  <c r="C51" i="2" l="1"/>
  <c r="C11" i="10"/>
  <c r="F1082" i="9" l="1"/>
  <c r="F1081" i="9"/>
  <c r="F1080" i="9"/>
  <c r="F1079" i="9"/>
  <c r="F1078" i="9"/>
  <c r="F1075" i="9"/>
  <c r="F1074" i="9"/>
  <c r="A1073" i="9"/>
  <c r="A1078" i="9" s="1"/>
  <c r="F1066" i="9"/>
  <c r="F1058" i="9"/>
  <c r="F1057" i="9"/>
  <c r="F1056" i="9"/>
  <c r="F1055" i="9"/>
  <c r="F1054" i="9"/>
  <c r="F1053" i="9"/>
  <c r="F1052" i="9"/>
  <c r="F1051" i="9"/>
  <c r="F1050" i="9"/>
  <c r="F1049" i="9"/>
  <c r="F1048" i="9"/>
  <c r="F1047" i="9"/>
  <c r="F1046" i="9"/>
  <c r="F1045" i="9"/>
  <c r="F1042" i="9"/>
  <c r="F1041" i="9"/>
  <c r="F1038" i="9"/>
  <c r="F1037" i="9"/>
  <c r="F1036" i="9"/>
  <c r="F1035" i="9"/>
  <c r="F1032" i="9"/>
  <c r="F1031" i="9"/>
  <c r="F1030" i="9"/>
  <c r="F1029" i="9"/>
  <c r="F1026" i="9"/>
  <c r="A1026" i="9"/>
  <c r="F1016" i="9"/>
  <c r="F1009" i="9"/>
  <c r="F1007" i="9"/>
  <c r="F1005" i="9"/>
  <c r="F1003" i="9"/>
  <c r="F1000" i="9"/>
  <c r="F998" i="9"/>
  <c r="A998" i="9"/>
  <c r="A1000" i="9" s="1"/>
  <c r="F996" i="9"/>
  <c r="F987" i="9"/>
  <c r="F985" i="9"/>
  <c r="F984" i="9"/>
  <c r="F981" i="9"/>
  <c r="F980" i="9"/>
  <c r="F977" i="9"/>
  <c r="F976" i="9"/>
  <c r="F975" i="9"/>
  <c r="F970" i="9"/>
  <c r="F968" i="9"/>
  <c r="F966" i="9"/>
  <c r="F964" i="9"/>
  <c r="F962" i="9"/>
  <c r="A962" i="9"/>
  <c r="A964" i="9" s="1"/>
  <c r="F960" i="9"/>
  <c r="F952" i="9"/>
  <c r="F950" i="9"/>
  <c r="F948" i="9"/>
  <c r="F947" i="9"/>
  <c r="A946" i="9"/>
  <c r="A950" i="9" s="1"/>
  <c r="A952" i="9" s="1"/>
  <c r="F944" i="9"/>
  <c r="F942" i="9"/>
  <c r="F940" i="9"/>
  <c r="F938" i="9"/>
  <c r="F936" i="9"/>
  <c r="F934" i="9"/>
  <c r="F932" i="9"/>
  <c r="F930" i="9"/>
  <c r="F927" i="9"/>
  <c r="A927" i="9"/>
  <c r="A930" i="9" s="1"/>
  <c r="A932" i="9" s="1"/>
  <c r="A934" i="9" s="1"/>
  <c r="A936" i="9" s="1"/>
  <c r="A938" i="9" s="1"/>
  <c r="F925" i="9"/>
  <c r="F918" i="9"/>
  <c r="F916" i="9"/>
  <c r="F915" i="9"/>
  <c r="F913" i="9"/>
  <c r="F911" i="9"/>
  <c r="F909" i="9"/>
  <c r="F907" i="9"/>
  <c r="F905" i="9"/>
  <c r="F903" i="9"/>
  <c r="F901" i="9"/>
  <c r="F899" i="9"/>
  <c r="F897" i="9"/>
  <c r="F895" i="9"/>
  <c r="F893" i="9"/>
  <c r="F891" i="9"/>
  <c r="F889" i="9"/>
  <c r="F887" i="9"/>
  <c r="F885" i="9"/>
  <c r="F883" i="9"/>
  <c r="A883" i="9"/>
  <c r="A885" i="9" s="1"/>
  <c r="F881" i="9"/>
  <c r="F871" i="9"/>
  <c r="F869" i="9"/>
  <c r="F867" i="9"/>
  <c r="F864" i="9"/>
  <c r="F862" i="9"/>
  <c r="F860" i="9"/>
  <c r="F852" i="9"/>
  <c r="F844" i="9"/>
  <c r="F836" i="9"/>
  <c r="F834" i="9"/>
  <c r="F827" i="9"/>
  <c r="F826" i="9"/>
  <c r="F811" i="9"/>
  <c r="F809" i="9"/>
  <c r="F807" i="9"/>
  <c r="F773" i="9"/>
  <c r="F771" i="9"/>
  <c r="F756" i="9"/>
  <c r="F753" i="9"/>
  <c r="F750" i="9"/>
  <c r="F748" i="9"/>
  <c r="F745" i="9"/>
  <c r="F742" i="9"/>
  <c r="F738" i="9"/>
  <c r="A738" i="9"/>
  <c r="F725" i="9"/>
  <c r="F710" i="9"/>
  <c r="F708" i="9"/>
  <c r="F706" i="9"/>
  <c r="F704" i="9"/>
  <c r="F702" i="9"/>
  <c r="F701" i="9"/>
  <c r="F700" i="9"/>
  <c r="F699" i="9"/>
  <c r="F695" i="9"/>
  <c r="F694" i="9"/>
  <c r="F693" i="9"/>
  <c r="F689" i="9"/>
  <c r="F688" i="9"/>
  <c r="F687" i="9"/>
  <c r="F684" i="9"/>
  <c r="F683" i="9"/>
  <c r="F682" i="9"/>
  <c r="F681" i="9"/>
  <c r="F680" i="9"/>
  <c r="F675" i="9"/>
  <c r="F674" i="9"/>
  <c r="A674" i="9"/>
  <c r="F673" i="9"/>
  <c r="F660" i="9"/>
  <c r="F658" i="9"/>
  <c r="F656" i="9"/>
  <c r="F654" i="9"/>
  <c r="F652" i="9"/>
  <c r="F650" i="9"/>
  <c r="F648" i="9"/>
  <c r="F646" i="9"/>
  <c r="F641" i="9"/>
  <c r="F639" i="9"/>
  <c r="F636" i="9"/>
  <c r="F635" i="9"/>
  <c r="F632" i="9"/>
  <c r="F631" i="9"/>
  <c r="F628" i="9"/>
  <c r="F626" i="9"/>
  <c r="F624" i="9"/>
  <c r="F622" i="9"/>
  <c r="F620" i="9"/>
  <c r="F618" i="9"/>
  <c r="F616" i="9"/>
  <c r="F614" i="9"/>
  <c r="F611" i="9"/>
  <c r="F609" i="9"/>
  <c r="F607" i="9"/>
  <c r="F604" i="9"/>
  <c r="F602" i="9"/>
  <c r="F600" i="9"/>
  <c r="F598" i="9"/>
  <c r="F596" i="9"/>
  <c r="F594" i="9"/>
  <c r="F592" i="9"/>
  <c r="F590" i="9"/>
  <c r="F588" i="9"/>
  <c r="F585" i="9"/>
  <c r="F583" i="9"/>
  <c r="F580" i="9"/>
  <c r="F578" i="9"/>
  <c r="F576" i="9"/>
  <c r="F574" i="9"/>
  <c r="F572" i="9"/>
  <c r="F570" i="9"/>
  <c r="F568" i="9"/>
  <c r="F566" i="9"/>
  <c r="F555" i="9"/>
  <c r="F553" i="9"/>
  <c r="F551" i="9"/>
  <c r="F549" i="9"/>
  <c r="F547" i="9"/>
  <c r="F545" i="9"/>
  <c r="F543" i="9"/>
  <c r="F541" i="9"/>
  <c r="F539" i="9"/>
  <c r="F537" i="9"/>
  <c r="F535" i="9"/>
  <c r="F533" i="9"/>
  <c r="F531" i="9"/>
  <c r="F529" i="9"/>
  <c r="A529" i="9"/>
  <c r="F527" i="9"/>
  <c r="F521" i="9"/>
  <c r="F501" i="9"/>
  <c r="F474" i="9"/>
  <c r="F452" i="9"/>
  <c r="F429" i="9"/>
  <c r="A410" i="9"/>
  <c r="F408" i="9"/>
  <c r="F384" i="9"/>
  <c r="F382" i="9"/>
  <c r="F380" i="9"/>
  <c r="F367" i="9"/>
  <c r="F365" i="9"/>
  <c r="F363" i="9"/>
  <c r="F361" i="9"/>
  <c r="F358" i="9"/>
  <c r="F357" i="9"/>
  <c r="F356" i="9"/>
  <c r="F355" i="9"/>
  <c r="F354" i="9"/>
  <c r="F351" i="9"/>
  <c r="F349" i="9"/>
  <c r="F347" i="9"/>
  <c r="F345" i="9"/>
  <c r="F343" i="9"/>
  <c r="F341" i="9"/>
  <c r="F339" i="9"/>
  <c r="F337" i="9"/>
  <c r="F335" i="9"/>
  <c r="F333" i="9"/>
  <c r="F331" i="9"/>
  <c r="F330" i="9"/>
  <c r="F327" i="9"/>
  <c r="F326" i="9"/>
  <c r="F323" i="9"/>
  <c r="F322" i="9"/>
  <c r="F319" i="9"/>
  <c r="F318" i="9"/>
  <c r="F317" i="9"/>
  <c r="F314" i="9"/>
  <c r="F313" i="9"/>
  <c r="F312" i="9"/>
  <c r="F311" i="9"/>
  <c r="F308" i="9"/>
  <c r="F307" i="9"/>
  <c r="F306" i="9"/>
  <c r="F305" i="9"/>
  <c r="F304" i="9"/>
  <c r="F303" i="9"/>
  <c r="F300" i="9"/>
  <c r="F299" i="9"/>
  <c r="F296" i="9"/>
  <c r="F295" i="9"/>
  <c r="F294" i="9"/>
  <c r="F291" i="9"/>
  <c r="F290" i="9"/>
  <c r="F289" i="9"/>
  <c r="F286" i="9"/>
  <c r="F285" i="9"/>
  <c r="F284" i="9"/>
  <c r="F283" i="9"/>
  <c r="F280" i="9"/>
  <c r="F279" i="9"/>
  <c r="F278" i="9"/>
  <c r="F277" i="9"/>
  <c r="F276" i="9"/>
  <c r="F273" i="9"/>
  <c r="F271" i="9"/>
  <c r="F269" i="9"/>
  <c r="F267" i="9"/>
  <c r="F266" i="9"/>
  <c r="F265" i="9"/>
  <c r="F264" i="9"/>
  <c r="F261" i="9"/>
  <c r="F259" i="9"/>
  <c r="F257" i="9"/>
  <c r="F255" i="9"/>
  <c r="F253" i="9"/>
  <c r="F251" i="9"/>
  <c r="F249" i="9"/>
  <c r="F247" i="9"/>
  <c r="F245" i="9"/>
  <c r="F243" i="9"/>
  <c r="F241" i="9"/>
  <c r="F239" i="9"/>
  <c r="F237" i="9"/>
  <c r="F235" i="9"/>
  <c r="F233" i="9"/>
  <c r="F231" i="9"/>
  <c r="F229" i="9"/>
  <c r="F227" i="9"/>
  <c r="F225" i="9"/>
  <c r="F223" i="9"/>
  <c r="F221" i="9"/>
  <c r="F219" i="9"/>
  <c r="F217" i="9"/>
  <c r="F215" i="9"/>
  <c r="F213" i="9"/>
  <c r="F209" i="9"/>
  <c r="F207" i="9"/>
  <c r="F205" i="9"/>
  <c r="F203" i="9"/>
  <c r="F201" i="9"/>
  <c r="F199" i="9"/>
  <c r="F197" i="9"/>
  <c r="F195" i="9"/>
  <c r="F193" i="9"/>
  <c r="F191" i="9"/>
  <c r="F189" i="9"/>
  <c r="F187" i="9"/>
  <c r="F185" i="9"/>
  <c r="F183" i="9"/>
  <c r="F181" i="9"/>
  <c r="F173" i="9"/>
  <c r="F171" i="9"/>
  <c r="F169" i="9"/>
  <c r="F167" i="9"/>
  <c r="F165" i="9"/>
  <c r="F163" i="9"/>
  <c r="F161" i="9"/>
  <c r="F157" i="9"/>
  <c r="F155" i="9"/>
  <c r="F154" i="9"/>
  <c r="F152" i="9"/>
  <c r="F151" i="9"/>
  <c r="F150" i="9"/>
  <c r="F148" i="9"/>
  <c r="F147" i="9"/>
  <c r="F146" i="9"/>
  <c r="F144" i="9"/>
  <c r="F143" i="9"/>
  <c r="F141" i="9"/>
  <c r="F140" i="9"/>
  <c r="F138" i="9"/>
  <c r="F137" i="9"/>
  <c r="F136" i="9"/>
  <c r="F134" i="9"/>
  <c r="F133" i="9"/>
  <c r="F132" i="9"/>
  <c r="F130" i="9"/>
  <c r="F129" i="9"/>
  <c r="F127" i="9"/>
  <c r="F126" i="9"/>
  <c r="F124" i="9"/>
  <c r="F123" i="9"/>
  <c r="F121" i="9"/>
  <c r="F120" i="9"/>
  <c r="F118" i="9"/>
  <c r="F116" i="9"/>
  <c r="F114" i="9"/>
  <c r="F110" i="9"/>
  <c r="F108" i="9"/>
  <c r="F105" i="9"/>
  <c r="F103" i="9"/>
  <c r="F101" i="9"/>
  <c r="F99" i="9"/>
  <c r="F97" i="9"/>
  <c r="F95" i="9"/>
  <c r="F91" i="9"/>
  <c r="F88" i="9"/>
  <c r="F85" i="9"/>
  <c r="F82" i="9"/>
  <c r="F79" i="9"/>
  <c r="F76" i="9"/>
  <c r="F73" i="9"/>
  <c r="F70" i="9"/>
  <c r="F67" i="9"/>
  <c r="F64" i="9"/>
  <c r="A63" i="9"/>
  <c r="F61" i="9"/>
  <c r="B20" i="9"/>
  <c r="B49" i="2" s="1"/>
  <c r="A20" i="9"/>
  <c r="A49" i="2" s="1"/>
  <c r="B19" i="9"/>
  <c r="B48" i="2" s="1"/>
  <c r="A19" i="9"/>
  <c r="A48" i="2" s="1"/>
  <c r="B18" i="9"/>
  <c r="B47" i="2" s="1"/>
  <c r="A18" i="9"/>
  <c r="A47" i="2" s="1"/>
  <c r="B17" i="9"/>
  <c r="B46" i="2" s="1"/>
  <c r="A17" i="9"/>
  <c r="A46" i="2" s="1"/>
  <c r="B16" i="9"/>
  <c r="B45" i="2" s="1"/>
  <c r="A16" i="9"/>
  <c r="A45" i="2" s="1"/>
  <c r="B15" i="9"/>
  <c r="B44" i="2" s="1"/>
  <c r="A15" i="9"/>
  <c r="A44" i="2" s="1"/>
  <c r="B14" i="9"/>
  <c r="B43" i="2" s="1"/>
  <c r="A14" i="9"/>
  <c r="A43" i="2" s="1"/>
  <c r="B13" i="9"/>
  <c r="B42" i="2" s="1"/>
  <c r="A13" i="9"/>
  <c r="A42" i="2" s="1"/>
  <c r="B12" i="9"/>
  <c r="B41" i="2" s="1"/>
  <c r="A12" i="9"/>
  <c r="A41" i="2" s="1"/>
  <c r="B11" i="9"/>
  <c r="B40" i="2" s="1"/>
  <c r="A11" i="9"/>
  <c r="A40" i="2" s="1"/>
  <c r="B10" i="9"/>
  <c r="B39" i="2" s="1"/>
  <c r="A10" i="9"/>
  <c r="A39" i="2" s="1"/>
  <c r="B9" i="9"/>
  <c r="B38" i="2" s="1"/>
  <c r="A9" i="9"/>
  <c r="A38" i="2" s="1"/>
  <c r="B8" i="9"/>
  <c r="B37" i="2" s="1"/>
  <c r="A8" i="9"/>
  <c r="A37" i="2" s="1"/>
  <c r="F1060" i="9" l="1"/>
  <c r="D19" i="9" s="1"/>
  <c r="C48" i="2" s="1"/>
  <c r="F1011" i="9"/>
  <c r="D18" i="9" s="1"/>
  <c r="C47" i="2" s="1"/>
  <c r="F523" i="9"/>
  <c r="D10" i="9" s="1"/>
  <c r="C39" i="2" s="1"/>
  <c r="F989" i="9"/>
  <c r="F991" i="9" s="1"/>
  <c r="D17" i="9" s="1"/>
  <c r="C46" i="2" s="1"/>
  <c r="A966" i="9"/>
  <c r="A968" i="9" s="1"/>
  <c r="A1003" i="9"/>
  <c r="A1005" i="9" s="1"/>
  <c r="F1084" i="9"/>
  <c r="D20" i="9" s="1"/>
  <c r="C49" i="2" s="1"/>
  <c r="F873" i="9"/>
  <c r="A1028" i="9"/>
  <c r="A1034" i="9" s="1"/>
  <c r="A1040" i="9" s="1"/>
  <c r="A431" i="9"/>
  <c r="F712" i="9"/>
  <c r="D13" i="9" s="1"/>
  <c r="C42" i="2" s="1"/>
  <c r="F920" i="9"/>
  <c r="D15" i="9" s="1"/>
  <c r="C44" i="2" s="1"/>
  <c r="A940" i="9"/>
  <c r="A942" i="9" s="1"/>
  <c r="F175" i="9"/>
  <c r="F177" i="9" s="1"/>
  <c r="D8" i="9" s="1"/>
  <c r="C37" i="2" s="1"/>
  <c r="A531" i="9"/>
  <c r="F954" i="9"/>
  <c r="D16" i="9" s="1"/>
  <c r="C45" i="2" s="1"/>
  <c r="F386" i="9"/>
  <c r="F388" i="9" s="1"/>
  <c r="D9" i="9" s="1"/>
  <c r="C38" i="2" s="1"/>
  <c r="F557" i="9"/>
  <c r="F559" i="9" s="1"/>
  <c r="F643" i="9"/>
  <c r="F662" i="9" s="1"/>
  <c r="D12" i="9" s="1"/>
  <c r="C41" i="2" s="1"/>
  <c r="A887" i="9"/>
  <c r="A889" i="9" s="1"/>
  <c r="A66" i="9"/>
  <c r="A675" i="9"/>
  <c r="A742" i="9"/>
  <c r="F875" i="9" l="1"/>
  <c r="F877" i="9" s="1"/>
  <c r="D14" i="9" s="1"/>
  <c r="C43" i="2" s="1"/>
  <c r="A1007" i="9"/>
  <c r="A1009" i="9" s="1"/>
  <c r="A745" i="9"/>
  <c r="A748" i="9" s="1"/>
  <c r="A970" i="9"/>
  <c r="A975" i="9" s="1"/>
  <c r="A976" i="9" s="1"/>
  <c r="A893" i="9"/>
  <c r="A533" i="9"/>
  <c r="A454" i="9"/>
  <c r="A1045" i="9"/>
  <c r="F561" i="9"/>
  <c r="D11" i="9" s="1"/>
  <c r="A891" i="9"/>
  <c r="A944" i="9"/>
  <c r="A476" i="9"/>
  <c r="A503" i="9" s="1"/>
  <c r="A681" i="9"/>
  <c r="A679" i="9"/>
  <c r="A69" i="9"/>
  <c r="A750" i="9" l="1"/>
  <c r="A753" i="9" s="1"/>
  <c r="D22" i="9"/>
  <c r="C40" i="2"/>
  <c r="C36" i="2" s="1"/>
  <c r="A682" i="9"/>
  <c r="A977" i="9"/>
  <c r="A980" i="9" s="1"/>
  <c r="A72" i="9"/>
  <c r="A895" i="9"/>
  <c r="A535" i="9"/>
  <c r="A537" i="9" s="1"/>
  <c r="A756" i="9" l="1"/>
  <c r="A771" i="9" s="1"/>
  <c r="A981" i="9"/>
  <c r="A984" i="9" s="1"/>
  <c r="A897" i="9"/>
  <c r="A899" i="9" s="1"/>
  <c r="A901" i="9" s="1"/>
  <c r="A539" i="9"/>
  <c r="A75" i="9"/>
  <c r="A683" i="9"/>
  <c r="A773" i="9" l="1"/>
  <c r="A807" i="9" s="1"/>
  <c r="A684" i="9"/>
  <c r="A985" i="9"/>
  <c r="A987" i="9" s="1"/>
  <c r="A989" i="9" s="1"/>
  <c r="A78" i="9"/>
  <c r="A903" i="9"/>
  <c r="A905" i="9" s="1"/>
  <c r="A907" i="9" s="1"/>
  <c r="A541" i="9"/>
  <c r="A809" i="9" l="1"/>
  <c r="A811" i="9" s="1"/>
  <c r="A911" i="9"/>
  <c r="A909" i="9"/>
  <c r="A687" i="9"/>
  <c r="A81" i="9"/>
  <c r="A543" i="9"/>
  <c r="A826" i="9" l="1"/>
  <c r="A834" i="9" s="1"/>
  <c r="A836" i="9" s="1"/>
  <c r="A844" i="9" s="1"/>
  <c r="A913" i="9"/>
  <c r="A916" i="9" s="1"/>
  <c r="A918" i="9" s="1"/>
  <c r="A688" i="9"/>
  <c r="A84" i="9"/>
  <c r="A87" i="9" s="1"/>
  <c r="A90" i="9" s="1"/>
  <c r="A95" i="9" s="1"/>
  <c r="A97" i="9" s="1"/>
  <c r="A99" i="9" s="1"/>
  <c r="A101" i="9" s="1"/>
  <c r="A545" i="9"/>
  <c r="A103" i="9" l="1"/>
  <c r="A105" i="9" s="1"/>
  <c r="A108" i="9" s="1"/>
  <c r="A110" i="9" s="1"/>
  <c r="A114" i="9" s="1"/>
  <c r="A116" i="9" s="1"/>
  <c r="A118" i="9" s="1"/>
  <c r="A120" i="9" s="1"/>
  <c r="A123" i="9" s="1"/>
  <c r="A689" i="9"/>
  <c r="A852" i="9"/>
  <c r="A547" i="9"/>
  <c r="A126" i="9" l="1"/>
  <c r="A129" i="9" s="1"/>
  <c r="A132" i="9" s="1"/>
  <c r="A136" i="9" s="1"/>
  <c r="A140" i="9" s="1"/>
  <c r="A143" i="9" s="1"/>
  <c r="A146" i="9" s="1"/>
  <c r="A150" i="9" s="1"/>
  <c r="A154" i="9" s="1"/>
  <c r="A157" i="9" s="1"/>
  <c r="A161" i="9" s="1"/>
  <c r="A163" i="9" s="1"/>
  <c r="A165" i="9" s="1"/>
  <c r="A167" i="9" s="1"/>
  <c r="A169" i="9" s="1"/>
  <c r="A171" i="9" s="1"/>
  <c r="A173" i="9" s="1"/>
  <c r="A175" i="9" s="1"/>
  <c r="A183" i="9" s="1"/>
  <c r="A185" i="9" s="1"/>
  <c r="A187" i="9" s="1"/>
  <c r="A189" i="9" s="1"/>
  <c r="A191" i="9" s="1"/>
  <c r="A193" i="9" s="1"/>
  <c r="A195" i="9" s="1"/>
  <c r="A197" i="9" s="1"/>
  <c r="A199" i="9" s="1"/>
  <c r="A201" i="9" s="1"/>
  <c r="A203" i="9" s="1"/>
  <c r="A205" i="9" s="1"/>
  <c r="A207" i="9" s="1"/>
  <c r="A209" i="9" s="1"/>
  <c r="A213" i="9" s="1"/>
  <c r="A215" i="9" s="1"/>
  <c r="A217" i="9" s="1"/>
  <c r="A219" i="9" s="1"/>
  <c r="A221" i="9" s="1"/>
  <c r="A223" i="9" s="1"/>
  <c r="A225" i="9" s="1"/>
  <c r="A227" i="9" s="1"/>
  <c r="A229" i="9" s="1"/>
  <c r="A231" i="9" s="1"/>
  <c r="A233" i="9" s="1"/>
  <c r="A235" i="9" s="1"/>
  <c r="A237" i="9" s="1"/>
  <c r="A239" i="9" s="1"/>
  <c r="A241" i="9" s="1"/>
  <c r="A243" i="9" s="1"/>
  <c r="A245" i="9" s="1"/>
  <c r="A247" i="9" s="1"/>
  <c r="A249" i="9" s="1"/>
  <c r="A251" i="9" s="1"/>
  <c r="A253" i="9" s="1"/>
  <c r="A255" i="9" s="1"/>
  <c r="A257" i="9" s="1"/>
  <c r="A259" i="9" s="1"/>
  <c r="A261" i="9" s="1"/>
  <c r="A264" i="9" s="1"/>
  <c r="A265" i="9" s="1"/>
  <c r="A266" i="9" s="1"/>
  <c r="A267" i="9" s="1"/>
  <c r="A269" i="9" s="1"/>
  <c r="A271" i="9" s="1"/>
  <c r="A273" i="9" s="1"/>
  <c r="A276" i="9" s="1"/>
  <c r="A277" i="9" s="1"/>
  <c r="A278" i="9" s="1"/>
  <c r="A279" i="9" s="1"/>
  <c r="A280" i="9" s="1"/>
  <c r="A283" i="9" s="1"/>
  <c r="A284" i="9" s="1"/>
  <c r="A285" i="9" s="1"/>
  <c r="A286" i="9" s="1"/>
  <c r="A289" i="9" s="1"/>
  <c r="A290" i="9" s="1"/>
  <c r="A291" i="9" s="1"/>
  <c r="A294" i="9" s="1"/>
  <c r="A295" i="9" s="1"/>
  <c r="A296" i="9" s="1"/>
  <c r="A299" i="9" s="1"/>
  <c r="A300" i="9" s="1"/>
  <c r="A303" i="9" s="1"/>
  <c r="A304" i="9" s="1"/>
  <c r="A305" i="9" s="1"/>
  <c r="A306" i="9" s="1"/>
  <c r="A307" i="9" s="1"/>
  <c r="A308" i="9" s="1"/>
  <c r="A311" i="9" s="1"/>
  <c r="A312" i="9" s="1"/>
  <c r="A313" i="9" s="1"/>
  <c r="A314" i="9" s="1"/>
  <c r="A317" i="9" s="1"/>
  <c r="A318" i="9" s="1"/>
  <c r="A319" i="9" s="1"/>
  <c r="A322" i="9" s="1"/>
  <c r="A323" i="9" s="1"/>
  <c r="A326" i="9" s="1"/>
  <c r="A327" i="9" s="1"/>
  <c r="A330" i="9" s="1"/>
  <c r="A331" i="9" s="1"/>
  <c r="A333" i="9" s="1"/>
  <c r="A335" i="9" s="1"/>
  <c r="A337" i="9" s="1"/>
  <c r="A339" i="9" s="1"/>
  <c r="A341" i="9" s="1"/>
  <c r="A343" i="9" s="1"/>
  <c r="A345" i="9" s="1"/>
  <c r="A347" i="9" s="1"/>
  <c r="A349" i="9" s="1"/>
  <c r="A351" i="9" s="1"/>
  <c r="A354" i="9" s="1"/>
  <c r="A355" i="9" s="1"/>
  <c r="A356" i="9" s="1"/>
  <c r="A357" i="9" s="1"/>
  <c r="A358" i="9" s="1"/>
  <c r="A360" i="9" s="1"/>
  <c r="A363" i="9" s="1"/>
  <c r="A365" i="9" s="1"/>
  <c r="A367" i="9" s="1"/>
  <c r="A369" i="9" s="1"/>
  <c r="A382" i="9" s="1"/>
  <c r="A384" i="9" s="1"/>
  <c r="A386" i="9" s="1"/>
  <c r="A549" i="9"/>
  <c r="A860" i="9"/>
  <c r="A693" i="9"/>
  <c r="A551" i="9" l="1"/>
  <c r="A694" i="9"/>
  <c r="A862" i="9"/>
  <c r="A864" i="9" s="1"/>
  <c r="A867" i="9" s="1"/>
  <c r="A869" i="9" l="1"/>
  <c r="A871" i="9" s="1"/>
  <c r="A553" i="9"/>
  <c r="A695" i="9"/>
  <c r="A699" i="9" s="1"/>
  <c r="A700" i="9" s="1"/>
  <c r="A701" i="9" s="1"/>
  <c r="A702" i="9" s="1"/>
  <c r="A704" i="9" s="1"/>
  <c r="A706" i="9" s="1"/>
  <c r="A708" i="9" s="1"/>
  <c r="A710" i="9" l="1"/>
  <c r="A873" i="9"/>
  <c r="A875" i="9" s="1"/>
  <c r="A555" i="9"/>
  <c r="A557" i="9" l="1"/>
  <c r="A559" i="9" s="1"/>
  <c r="A570" i="9" s="1"/>
  <c r="A572" i="9" s="1"/>
  <c r="A574" i="9" s="1"/>
  <c r="A576" i="9" s="1"/>
  <c r="A578" i="9" s="1"/>
  <c r="A580" i="9" s="1"/>
  <c r="A583" i="9" s="1"/>
  <c r="A585" i="9" s="1"/>
  <c r="A588" i="9" s="1"/>
  <c r="A590" i="9" s="1"/>
  <c r="A592" i="9" s="1"/>
  <c r="A594" i="9" s="1"/>
  <c r="A596" i="9" s="1"/>
  <c r="A598" i="9" s="1"/>
  <c r="A600" i="9" s="1"/>
  <c r="A602" i="9" s="1"/>
  <c r="A604" i="9" s="1"/>
  <c r="A607" i="9" s="1"/>
  <c r="A609" i="9" s="1"/>
  <c r="A611" i="9" s="1"/>
  <c r="A614" i="9" s="1"/>
  <c r="A616" i="9" s="1"/>
  <c r="A618" i="9" s="1"/>
  <c r="A620" i="9" s="1"/>
  <c r="A622" i="9" s="1"/>
  <c r="A624" i="9" s="1"/>
  <c r="A626" i="9" s="1"/>
  <c r="A628" i="9" s="1"/>
  <c r="A630" i="9" s="1"/>
  <c r="A634" i="9" s="1"/>
  <c r="A638" i="9" s="1"/>
  <c r="A641" i="9" s="1"/>
  <c r="A643" i="9" s="1"/>
  <c r="A646" i="9" s="1"/>
  <c r="A648" i="9" s="1"/>
  <c r="A650" i="9" s="1"/>
  <c r="A652" i="9" s="1"/>
  <c r="A654" i="9" s="1"/>
  <c r="A656" i="9" s="1"/>
  <c r="A658" i="9" s="1"/>
  <c r="A660" i="9" s="1"/>
  <c r="F435" i="4" l="1"/>
  <c r="F196" i="4"/>
  <c r="F118" i="4"/>
  <c r="F117" i="4"/>
  <c r="F113" i="4"/>
  <c r="F114" i="4"/>
  <c r="F108" i="4"/>
  <c r="F107" i="4"/>
  <c r="F106" i="4"/>
  <c r="F243" i="7"/>
  <c r="F250" i="7"/>
  <c r="F249" i="7" l="1"/>
  <c r="F248" i="7"/>
  <c r="F245" i="7"/>
  <c r="F233" i="7"/>
  <c r="F234" i="7"/>
  <c r="F236" i="7"/>
  <c r="F232" i="7"/>
  <c r="F228" i="7"/>
  <c r="F222" i="7"/>
  <c r="F191" i="7"/>
  <c r="F192" i="7"/>
  <c r="F182" i="7"/>
  <c r="F200" i="7"/>
  <c r="F197" i="7"/>
  <c r="F202" i="7"/>
  <c r="F208" i="7" l="1"/>
  <c r="F206" i="7"/>
  <c r="F204" i="7"/>
  <c r="F198" i="7"/>
  <c r="F194" i="7"/>
  <c r="F193" i="7"/>
  <c r="F186" i="7"/>
  <c r="F184" i="7"/>
  <c r="F181" i="7"/>
  <c r="F180" i="7"/>
  <c r="F179" i="7"/>
  <c r="F178" i="7"/>
  <c r="F172" i="7"/>
  <c r="F170" i="7"/>
  <c r="F168" i="7"/>
  <c r="F166" i="7"/>
  <c r="F164" i="7"/>
  <c r="F162" i="7"/>
  <c r="F160" i="7"/>
  <c r="F158" i="7"/>
  <c r="F155" i="7"/>
  <c r="F138" i="7"/>
  <c r="F136" i="7"/>
  <c r="F132" i="7"/>
  <c r="F128" i="7"/>
  <c r="F126" i="7"/>
  <c r="F142" i="7"/>
  <c r="F89" i="7"/>
  <c r="F210" i="7" l="1"/>
  <c r="F105" i="7"/>
  <c r="F103" i="7"/>
  <c r="F95" i="7"/>
  <c r="F87" i="7"/>
  <c r="F111" i="7"/>
  <c r="F110" i="7"/>
  <c r="F99" i="7"/>
  <c r="F93" i="7"/>
  <c r="F85" i="7"/>
  <c r="F68" i="7"/>
  <c r="F51" i="7" l="1"/>
  <c r="F67" i="7"/>
  <c r="F62" i="7"/>
  <c r="F59" i="7"/>
  <c r="F56" i="7"/>
  <c r="F47" i="7"/>
  <c r="F45" i="7"/>
  <c r="F42" i="7"/>
  <c r="F40" i="7"/>
  <c r="F39" i="7"/>
  <c r="F38" i="7"/>
  <c r="F35" i="7"/>
  <c r="F33" i="7"/>
  <c r="F31" i="7"/>
  <c r="B14" i="2"/>
  <c r="A14" i="2"/>
  <c r="B5" i="2"/>
  <c r="A5" i="2"/>
  <c r="F71" i="7" l="1"/>
  <c r="F287" i="7" l="1"/>
  <c r="F285" i="7"/>
  <c r="F282" i="7"/>
  <c r="F274" i="7"/>
  <c r="F271" i="7"/>
  <c r="F219" i="7"/>
  <c r="F216" i="7"/>
  <c r="B13" i="7"/>
  <c r="B34" i="2" s="1"/>
  <c r="A13" i="7"/>
  <c r="A34" i="2" s="1"/>
  <c r="B12" i="7"/>
  <c r="B33" i="2" s="1"/>
  <c r="A12" i="7"/>
  <c r="A33" i="2" s="1"/>
  <c r="B11" i="7"/>
  <c r="B32" i="2" s="1"/>
  <c r="A11" i="7"/>
  <c r="A32" i="2" s="1"/>
  <c r="B10" i="7"/>
  <c r="B31" i="2" s="1"/>
  <c r="A10" i="7"/>
  <c r="A31" i="2" s="1"/>
  <c r="B9" i="7"/>
  <c r="B30" i="2" s="1"/>
  <c r="A9" i="7"/>
  <c r="A30" i="2" s="1"/>
  <c r="B8" i="7"/>
  <c r="B29" i="2" s="1"/>
  <c r="A8" i="7"/>
  <c r="A29" i="2" s="1"/>
  <c r="B7" i="7"/>
  <c r="B28" i="2" s="1"/>
  <c r="A7" i="7"/>
  <c r="A28" i="2" s="1"/>
  <c r="F145" i="5"/>
  <c r="F276" i="7" l="1"/>
  <c r="D12" i="7" s="1"/>
  <c r="C33" i="2" s="1"/>
  <c r="F289" i="7"/>
  <c r="D13" i="7" s="1"/>
  <c r="C34" i="2" s="1"/>
  <c r="F252" i="7"/>
  <c r="D11" i="7" s="1"/>
  <c r="C32" i="2" s="1"/>
  <c r="F144" i="7"/>
  <c r="D9" i="7" s="1"/>
  <c r="C30" i="2" s="1"/>
  <c r="D7" i="7"/>
  <c r="F113" i="7"/>
  <c r="D8" i="7" s="1"/>
  <c r="C29" i="2" s="1"/>
  <c r="D10" i="7"/>
  <c r="C31" i="2" s="1"/>
  <c r="F591" i="4"/>
  <c r="F589" i="4"/>
  <c r="F575" i="4"/>
  <c r="F574" i="4"/>
  <c r="F553" i="4"/>
  <c r="F381" i="5"/>
  <c r="F209" i="5"/>
  <c r="F208" i="5"/>
  <c r="F391" i="5"/>
  <c r="C28" i="2" l="1"/>
  <c r="C27" i="2" s="1"/>
  <c r="C15" i="7"/>
  <c r="F403" i="5"/>
  <c r="F399" i="5"/>
  <c r="B14" i="5" l="1"/>
  <c r="B22" i="2" s="1"/>
  <c r="B15" i="5"/>
  <c r="B23" i="2" s="1"/>
  <c r="B16" i="5"/>
  <c r="B24" i="2" s="1"/>
  <c r="B17" i="5"/>
  <c r="B25" i="2" s="1"/>
  <c r="A17" i="5"/>
  <c r="A25" i="2" s="1"/>
  <c r="A16" i="5"/>
  <c r="A24" i="2" s="1"/>
  <c r="A15" i="5"/>
  <c r="A23" i="2" s="1"/>
  <c r="A14" i="5"/>
  <c r="A22" i="2" s="1"/>
  <c r="A7" i="5"/>
  <c r="A15" i="2" s="1"/>
  <c r="F523" i="5"/>
  <c r="F521" i="5"/>
  <c r="F519" i="5"/>
  <c r="F516" i="5"/>
  <c r="F515" i="5"/>
  <c r="F479" i="5"/>
  <c r="F505" i="5"/>
  <c r="F466" i="5"/>
  <c r="F507" i="5" l="1"/>
  <c r="D16" i="5" s="1"/>
  <c r="C24" i="2" s="1"/>
  <c r="F525" i="5"/>
  <c r="D17" i="5" s="1"/>
  <c r="C25" i="2" s="1"/>
  <c r="F488" i="5"/>
  <c r="D15" i="5" s="1"/>
  <c r="C23" i="2" s="1"/>
  <c r="F457" i="5"/>
  <c r="F453" i="5"/>
  <c r="F441" i="5" l="1"/>
  <c r="F469" i="5" s="1"/>
  <c r="D14" i="5" s="1"/>
  <c r="C22" i="2" s="1"/>
  <c r="F429" i="5"/>
  <c r="F427" i="5"/>
  <c r="F424" i="5" l="1"/>
  <c r="F431" i="5" l="1"/>
  <c r="D13" i="5" s="1"/>
  <c r="C21" i="2" s="1"/>
  <c r="F342" i="5" l="1"/>
  <c r="F341" i="5"/>
  <c r="F334" i="5" l="1"/>
  <c r="F335" i="5"/>
  <c r="F318" i="5"/>
  <c r="F345" i="5" l="1"/>
  <c r="D11" i="5" s="1"/>
  <c r="C19" i="2" s="1"/>
  <c r="F308" i="5" l="1"/>
  <c r="F307" i="5"/>
  <c r="F306" i="5"/>
  <c r="F300" i="5"/>
  <c r="F299" i="5"/>
  <c r="F292" i="5"/>
  <c r="F291" i="5"/>
  <c r="F270" i="5"/>
  <c r="F267" i="5"/>
  <c r="F266" i="5"/>
  <c r="F265" i="5"/>
  <c r="F264" i="5"/>
  <c r="F263" i="5"/>
  <c r="F262" i="5"/>
  <c r="F261" i="5"/>
  <c r="F260" i="5"/>
  <c r="F259" i="5"/>
  <c r="F258" i="5"/>
  <c r="F257" i="5"/>
  <c r="F256" i="5"/>
  <c r="F255" i="5"/>
  <c r="F253" i="5"/>
  <c r="F254" i="5"/>
  <c r="F239" i="5"/>
  <c r="F238" i="5"/>
  <c r="F237" i="5"/>
  <c r="F236" i="5"/>
  <c r="F235" i="5"/>
  <c r="F234" i="5"/>
  <c r="F233" i="5"/>
  <c r="F210" i="5"/>
  <c r="F222" i="5"/>
  <c r="F221" i="5"/>
  <c r="F220" i="5"/>
  <c r="F219" i="5"/>
  <c r="F207" i="5"/>
  <c r="F206" i="5"/>
  <c r="F205" i="5"/>
  <c r="F204" i="5"/>
  <c r="F203" i="5"/>
  <c r="F202" i="5"/>
  <c r="F201" i="5"/>
  <c r="F200" i="5"/>
  <c r="F199" i="5"/>
  <c r="F198" i="5"/>
  <c r="F197" i="5"/>
  <c r="F196" i="5"/>
  <c r="F195" i="5"/>
  <c r="F194" i="5"/>
  <c r="F193" i="5"/>
  <c r="F192" i="5"/>
  <c r="F154" i="5" l="1"/>
  <c r="F152" i="5"/>
  <c r="F151" i="5"/>
  <c r="F141" i="5"/>
  <c r="F137" i="5"/>
  <c r="F135" i="5"/>
  <c r="F133" i="5"/>
  <c r="F414" i="4"/>
  <c r="F120" i="5"/>
  <c r="F125" i="5"/>
  <c r="F128" i="5"/>
  <c r="F90" i="5" l="1"/>
  <c r="F89" i="5"/>
  <c r="F92" i="5"/>
  <c r="F61" i="5" l="1"/>
  <c r="F59" i="5" l="1"/>
  <c r="F73" i="5"/>
  <c r="F72" i="5"/>
  <c r="F84" i="5"/>
  <c r="F82" i="5"/>
  <c r="F71" i="5"/>
  <c r="F62" i="5"/>
  <c r="F50" i="5"/>
  <c r="F38" i="5"/>
  <c r="F597" i="4" l="1"/>
  <c r="F595" i="4"/>
  <c r="F593" i="4"/>
  <c r="F588" i="4"/>
  <c r="F587" i="4"/>
  <c r="F582" i="4"/>
  <c r="F580" i="4"/>
  <c r="F578" i="4"/>
  <c r="F573" i="4"/>
  <c r="F572" i="4"/>
  <c r="F568" i="4"/>
  <c r="F565" i="4"/>
  <c r="F560" i="4"/>
  <c r="F558" i="4"/>
  <c r="F556" i="4"/>
  <c r="F554" i="4"/>
  <c r="F548" i="4"/>
  <c r="F543" i="4"/>
  <c r="F541" i="4"/>
  <c r="F539" i="4"/>
  <c r="F538" i="4"/>
  <c r="F537" i="4"/>
  <c r="F536" i="4"/>
  <c r="F535" i="4"/>
  <c r="F534" i="4"/>
  <c r="F511" i="4"/>
  <c r="F514" i="4"/>
  <c r="F516" i="4"/>
  <c r="F518" i="4"/>
  <c r="F520" i="4"/>
  <c r="F522" i="4"/>
  <c r="F524" i="4"/>
  <c r="F526" i="4"/>
  <c r="F528" i="4"/>
  <c r="F496" i="4"/>
  <c r="F494" i="4"/>
  <c r="F492" i="4"/>
  <c r="F490" i="4"/>
  <c r="F488" i="4"/>
  <c r="F486" i="4"/>
  <c r="F482" i="4"/>
  <c r="F480" i="4"/>
  <c r="F479" i="4"/>
  <c r="F478" i="4"/>
  <c r="F475" i="4"/>
  <c r="F474" i="4"/>
  <c r="F471" i="4"/>
  <c r="F470" i="4"/>
  <c r="F465" i="4"/>
  <c r="F458" i="4"/>
  <c r="F451" i="4"/>
  <c r="F444" i="4"/>
  <c r="F430" i="4"/>
  <c r="F425" i="4"/>
  <c r="F424" i="4"/>
  <c r="F421" i="4"/>
  <c r="F417" i="4"/>
  <c r="F411" i="4"/>
  <c r="F408" i="4"/>
  <c r="F403" i="4"/>
  <c r="F391" i="4"/>
  <c r="F370" i="4"/>
  <c r="F599" i="4" l="1"/>
  <c r="D13" i="4" s="1"/>
  <c r="C12" i="2" s="1"/>
  <c r="F389" i="4" l="1"/>
  <c r="F387" i="4"/>
  <c r="F388" i="4"/>
  <c r="F343" i="4"/>
  <c r="F342" i="4"/>
  <c r="F341" i="4"/>
  <c r="F340" i="4"/>
  <c r="F339" i="4"/>
  <c r="F338" i="4"/>
  <c r="F337" i="4"/>
  <c r="F336" i="4"/>
  <c r="F335" i="4"/>
  <c r="F334" i="4"/>
  <c r="F331" i="4"/>
  <c r="F329" i="4"/>
  <c r="F328" i="4"/>
  <c r="F327" i="4"/>
  <c r="F326" i="4"/>
  <c r="F325" i="4"/>
  <c r="F324" i="4"/>
  <c r="F323" i="4"/>
  <c r="F322" i="4"/>
  <c r="F321" i="4"/>
  <c r="F320" i="4"/>
  <c r="F311" i="4"/>
  <c r="F312" i="4"/>
  <c r="F313" i="4"/>
  <c r="F314" i="4"/>
  <c r="F309" i="4"/>
  <c r="F310" i="4"/>
  <c r="F308" i="4"/>
  <c r="F301" i="4" l="1"/>
  <c r="F224" i="4"/>
  <c r="F285" i="4"/>
  <c r="F303" i="4" l="1"/>
  <c r="F299" i="4"/>
  <c r="F295" i="4"/>
  <c r="F291" i="4"/>
  <c r="F287" i="4"/>
  <c r="F283" i="4"/>
  <c r="F279" i="4"/>
  <c r="F277" i="4"/>
  <c r="F273" i="4"/>
  <c r="F271" i="4"/>
  <c r="F269" i="4"/>
  <c r="F267" i="4"/>
  <c r="F265" i="4"/>
  <c r="F263" i="4"/>
  <c r="F347" i="4" l="1"/>
  <c r="D11" i="4" s="1"/>
  <c r="C10" i="2" s="1"/>
  <c r="F202" i="4" l="1"/>
  <c r="F192" i="4" l="1"/>
  <c r="F190" i="4"/>
  <c r="F176" i="4"/>
  <c r="F140" i="4"/>
  <c r="F141" i="4"/>
  <c r="F120" i="4" l="1"/>
  <c r="F394" i="5" l="1"/>
  <c r="F387" i="5"/>
  <c r="F380" i="5"/>
  <c r="F377" i="5"/>
  <c r="F369" i="5"/>
  <c r="F366" i="5"/>
  <c r="F319" i="5"/>
  <c r="F313" i="5"/>
  <c r="F298" i="5"/>
  <c r="F272" i="5"/>
  <c r="F252" i="5"/>
  <c r="F191" i="5"/>
  <c r="F119" i="5"/>
  <c r="F113" i="5"/>
  <c r="F88" i="5"/>
  <c r="F83" i="5"/>
  <c r="F81" i="5"/>
  <c r="F80" i="5"/>
  <c r="F79" i="5"/>
  <c r="F74" i="5"/>
  <c r="F60" i="5"/>
  <c r="F39" i="5"/>
  <c r="B13" i="5"/>
  <c r="B21" i="2" s="1"/>
  <c r="A13" i="5"/>
  <c r="A21" i="2" s="1"/>
  <c r="B12" i="5"/>
  <c r="B20" i="2" s="1"/>
  <c r="A12" i="5"/>
  <c r="A20" i="2" s="1"/>
  <c r="B11" i="5"/>
  <c r="B19" i="2" s="1"/>
  <c r="A11" i="5"/>
  <c r="A19" i="2" s="1"/>
  <c r="B10" i="5"/>
  <c r="B18" i="2" s="1"/>
  <c r="A10" i="5"/>
  <c r="A18" i="2" s="1"/>
  <c r="B9" i="5"/>
  <c r="B17" i="2" s="1"/>
  <c r="A9" i="5"/>
  <c r="A17" i="2" s="1"/>
  <c r="B8" i="5"/>
  <c r="B16" i="2" s="1"/>
  <c r="A8" i="5"/>
  <c r="A16" i="2" s="1"/>
  <c r="B7" i="5"/>
  <c r="B15" i="2" s="1"/>
  <c r="F399" i="4"/>
  <c r="F395" i="4"/>
  <c r="F383" i="4"/>
  <c r="F379" i="4"/>
  <c r="F365" i="4"/>
  <c r="F362" i="4"/>
  <c r="F359" i="4"/>
  <c r="F248" i="4"/>
  <c r="F247" i="4"/>
  <c r="F241" i="4"/>
  <c r="F240" i="4"/>
  <c r="F239" i="4"/>
  <c r="F238" i="4"/>
  <c r="F237" i="4"/>
  <c r="F232" i="4"/>
  <c r="F230" i="4"/>
  <c r="F226" i="4"/>
  <c r="F222" i="4"/>
  <c r="F218" i="4"/>
  <c r="F214" i="4"/>
  <c r="F210" i="4"/>
  <c r="F208" i="4"/>
  <c r="F206" i="4"/>
  <c r="F275" i="5" l="1"/>
  <c r="D9" i="5" s="1"/>
  <c r="C17" i="2" s="1"/>
  <c r="F405" i="5"/>
  <c r="D12" i="5" s="1"/>
  <c r="C20" i="2" s="1"/>
  <c r="F322" i="5"/>
  <c r="D10" i="5" s="1"/>
  <c r="C18" i="2" s="1"/>
  <c r="F156" i="5"/>
  <c r="D8" i="5" s="1"/>
  <c r="C16" i="2" s="1"/>
  <c r="F94" i="5"/>
  <c r="D7" i="5" s="1"/>
  <c r="C15" i="2" s="1"/>
  <c r="E498" i="4"/>
  <c r="F498" i="4" s="1"/>
  <c r="F500" i="4" s="1"/>
  <c r="D12" i="4" s="1"/>
  <c r="C11" i="2" s="1"/>
  <c r="F200" i="4"/>
  <c r="F194" i="4"/>
  <c r="F188" i="4"/>
  <c r="F186" i="4"/>
  <c r="F184" i="4"/>
  <c r="F180" i="4"/>
  <c r="F178" i="4"/>
  <c r="F160" i="4"/>
  <c r="F157" i="4"/>
  <c r="F154" i="4"/>
  <c r="F151" i="4"/>
  <c r="F149" i="4"/>
  <c r="F147" i="4"/>
  <c r="F144" i="4"/>
  <c r="C14" i="2" l="1"/>
  <c r="C19" i="5"/>
  <c r="F250" i="4"/>
  <c r="D10" i="4" s="1"/>
  <c r="C9" i="2" s="1"/>
  <c r="F142" i="4"/>
  <c r="F137" i="4" l="1"/>
  <c r="F135" i="4"/>
  <c r="F83" i="4"/>
  <c r="F81" i="4"/>
  <c r="F79" i="4"/>
  <c r="F65" i="4"/>
  <c r="F63" i="4"/>
  <c r="F61" i="4"/>
  <c r="F59" i="4"/>
  <c r="F57" i="4"/>
  <c r="F54" i="4"/>
  <c r="F53" i="4"/>
  <c r="F52" i="4"/>
  <c r="F51" i="4"/>
  <c r="F50" i="4"/>
  <c r="F49" i="4"/>
  <c r="F46" i="4" l="1"/>
  <c r="F35" i="4"/>
  <c r="F133" i="4"/>
  <c r="F131" i="4"/>
  <c r="F111" i="4"/>
  <c r="F103" i="4"/>
  <c r="B13" i="4"/>
  <c r="B12" i="2" s="1"/>
  <c r="A13" i="4"/>
  <c r="A12" i="2" s="1"/>
  <c r="B12" i="4"/>
  <c r="B11" i="2" s="1"/>
  <c r="A12" i="4"/>
  <c r="A11" i="2" s="1"/>
  <c r="B11" i="4"/>
  <c r="B10" i="2" s="1"/>
  <c r="A11" i="4"/>
  <c r="A10" i="2" s="1"/>
  <c r="B10" i="4"/>
  <c r="B9" i="2" s="1"/>
  <c r="A10" i="4"/>
  <c r="A9" i="2" s="1"/>
  <c r="B7" i="4"/>
  <c r="B6" i="2" s="1"/>
  <c r="B8" i="4"/>
  <c r="B7" i="2" s="1"/>
  <c r="B9" i="4"/>
  <c r="B8" i="2" s="1"/>
  <c r="A9" i="4"/>
  <c r="A8" i="2" s="1"/>
  <c r="A8" i="4"/>
  <c r="A7" i="2" s="1"/>
  <c r="A7" i="4"/>
  <c r="A6" i="2" s="1"/>
  <c r="F33" i="4"/>
  <c r="F31" i="4"/>
  <c r="F94" i="4" l="1"/>
  <c r="D7" i="4" s="1"/>
  <c r="C6" i="2" s="1"/>
  <c r="F122" i="4"/>
  <c r="D8" i="4" s="1"/>
  <c r="C7" i="2" s="1"/>
  <c r="F162" i="4"/>
  <c r="D9" i="4" s="1"/>
  <c r="C8" i="2" s="1"/>
  <c r="C5" i="2" l="1"/>
  <c r="C59" i="2" s="1"/>
  <c r="C61" i="2" s="1"/>
  <c r="C15" i="4"/>
  <c r="C63" i="2" l="1"/>
  <c r="C65"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<sst xmlns="http://schemas.openxmlformats.org/spreadsheetml/2006/main" count="5590" uniqueCount="2948">
  <si>
    <t>OBJEKT:</t>
  </si>
  <si>
    <t>NAROČNIK:</t>
  </si>
  <si>
    <t>NOVOGRADNJA ŠPORTNE DVORANE K SGLZŠ POSTOJNA</t>
  </si>
  <si>
    <t>TRŽAŠKA CESTA 35</t>
  </si>
  <si>
    <t>6230 POSTOJNA</t>
  </si>
  <si>
    <t>PROJEKTNA FAZA:</t>
  </si>
  <si>
    <t>PZI</t>
  </si>
  <si>
    <t>DATUM:</t>
  </si>
  <si>
    <t xml:space="preserve"> JULIJ 2023</t>
  </si>
  <si>
    <t>REKAPITULACIJA</t>
  </si>
  <si>
    <t>SPLOŠNA DOLOČILA</t>
  </si>
  <si>
    <t xml:space="preserve">V ponudbenih cenah za celoten obseg del po tem razpisu je potrebno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</si>
  <si>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</si>
  <si>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</si>
  <si>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</si>
  <si>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</si>
  <si>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</si>
  <si>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</si>
  <si>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</si>
  <si>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</si>
  <si>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</si>
  <si>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</si>
  <si>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</si>
  <si>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</si>
  <si>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</si>
  <si>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</si>
  <si>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</si>
  <si>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</si>
  <si>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</si>
  <si>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</si>
  <si>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</si>
  <si>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</si>
  <si>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</si>
  <si>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</si>
  <si>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</si>
  <si>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</si>
  <si>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Stroške vode, elektrike, plina, ogrevanja skupaj z začasnimi priklopi za cel čas gradnje do primopredaje objekta naročniku ter vse stroške morebitnega izsuševanja objekta za zagotovitev vgradnje materialov, ki zahtevajo predpisane pogoje proizvajalca za vgradnjo.</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</si>
  <si>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</si>
  <si>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</si>
  <si>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</si>
  <si>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potrebno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</si>
  <si>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</si>
  <si>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potrebno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</si>
  <si>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64/19 in 121/21), na mestih, kjer to zahtevano v popisu del in dokumentacijo v zvezi z oddajo javnega naročila.</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</si>
  <si>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</si>
  <si>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</si>
  <si>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</si>
  <si>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</si>
  <si>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</si>
  <si>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</si>
  <si>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</si>
  <si>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</si>
  <si>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</si>
  <si>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</si>
  <si>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</si>
  <si>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</si>
  <si>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</si>
  <si>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</si>
  <si>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</si>
  <si>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</si>
  <si>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</si>
  <si>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</si>
  <si>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</si>
  <si>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</si>
  <si>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</si>
  <si>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</si>
  <si>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</si>
  <si>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</si>
  <si>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</si>
  <si>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</si>
  <si>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</si>
  <si>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</si>
  <si>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</si>
  <si>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</si>
  <si>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</si>
  <si>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</si>
  <si>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 Ograditev območja gradbišča s primerno gradbiščno ograjo</t>
  </si>
  <si>
    <t xml:space="preserve"> - Priprava terena za deponije, izdelava trasportnih poti,… Parkirišča za gradbeno mehanizacijo in osebna vozila</t>
  </si>
  <si>
    <t xml:space="preserve"> - Ureditev deponij gradbenega materiala</t>
  </si>
  <si>
    <t xml:space="preserve"> -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</si>
  <si>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</si>
  <si>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</si>
  <si>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</si>
  <si>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</si>
  <si>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ZAHTEVE ZRAKOTESNOST</t>
  </si>
  <si>
    <t xml:space="preserve">PROTOKOL IZVEDBE ZRAKOTESNEGA SLOJA STAVBE IN STAVBNEGA OVOJA: Proizvajalec oz. dobavitelj materialov zrakotesnega ovoja izvajalcu del posreduje navodila za izvedbo (npr. detajle, sheme/risbe polaganja, pritrjevanja, izvedbo zaključnega sloja) z opisi v slovenskem jeziku ter definira nabor ustreznih pritrdilnih in ostalih sredstev, npr. trakovi, lepila, vijaki, mrežice itd. </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</si>
  <si>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</si>
  <si>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</si>
  <si>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Postopke izvedbe in materiale za zagotovitev ustrezne izvedbe zrakotesnega ovoja je treba projektno načrtovati in ne prepustiti odločitvam delavcev na licu mesta med gradnjo.
Protokol potrdijo predstavnik investitorja, projektni vodja oz. nadzor in kontrolor sistema zrakotesnosti (na primer: GI ZRMK).</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</si>
  <si>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</si>
  <si>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ZAHTEVE GLEDE SOFINANCIRANJA EKOSKLADA:</t>
  </si>
  <si>
    <t>Sodelovanje z izvajalcem storitev za potrebe pridobivanja nepovratne finančne spodbude s strani Ekosklada in upošteval vse njegova navodila in nasvete tekom gradnje;</t>
  </si>
  <si>
    <t>Izbrani izvajalec mora upoštevati in dosledno spoštovati tudi naslednje zahteve naročnika:</t>
  </si>
  <si>
    <t>v okviru izvedbe predmeta javnega naročila morajo izvajalci v celoti upoštevati vse zahteve EKO SKLADA, kot izhajajo iz javnega poziva za sofinanciranje gradnje skoraj nič-energijskih stavb (sNES) splošnega družbenega pomena 72SUB-sNESLS19 ter Odločbe o dodelitvi pravice do nepovratne finančne spodbude. Nespoštovanje zahtev EKO SKLADA predstavlja nespoštovanje pogodbenih določil in podlaga za unovčitev pogodbene kazni oziroma zavarovanja za dobro izvedbo pogodbenih obveznosti,</t>
  </si>
  <si>
    <t>Ponudnik ali izvajalec je dolžan pred pričetkom del opozoriti na morebitno tehnično pomanjkljivost izvedenih detajlov, risb, opisov ali popisov del. Predloge potrdita odgovorni projektant in investitor.</t>
  </si>
  <si>
    <t>Izvajalec mora za vse vgrajene toplotno izolacijske materiale, za zunanje stavbno pohištvo, za naprave za prezračevanje in ostale komponente predložiti ustrezne certifikate iz katerih bo razvidno izpolnjevanje zahtev po energijski učinkovitosti ter izkazovanje energijskih lastnosti novogradnje v fazi PID in elaboratih za sofinancerja sNES.</t>
  </si>
  <si>
    <t>Izvajalec mora s fotografijami dokumentirati potek gradnje in gradbene detajle, prav tako vgradnjo komponent stavbnega ovoja in naprav, skladno z zahtevami sofinancerja sNES.</t>
  </si>
  <si>
    <t>Kjer so možne alternativne rešitve v izbiri toplotno izolacijskih materialov ali ostalih komponent stavbe, ki vplivajo na njeno energijsko učinkovitost in ostale ključne okoljske lastnosti sNES, je pred izvedbo obvezno potrebno predložiti dokumentacijo z lastnostmi za alternativne rešitve, ki jih potrdita odgovorni projektant in investitor.</t>
  </si>
  <si>
    <t>V kolikor vmesna in končna kontrola stopnje zrakotesnosti (Blower door test v skladu s SIST EN ISO 9972:2015) ne bosta uspešna, izvajalec sam na lastne stroške odpravil pomanjkljivosti in ponovno izvedel test zrakotesnosti, kot je to zahtevano s strani Ekosklada;</t>
  </si>
  <si>
    <t>Pred dokončanjem del mora izvajalec predati naročniku "Poročilo o nastalih odpadkih in o ravnanju z njimi", za vse gradbene odpadke mora izvajalec v roku enega tedna po odvozu gradbenih odpadkov predati potrjene evidenčne liste pošiljke odpadkov z dokazilom, da so evidentirani v aplikaciji ARSO - IS ODPADKI.</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</si>
  <si>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</si>
  <si>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A.</t>
  </si>
  <si>
    <t>GRADBENA DELA</t>
  </si>
  <si>
    <t>REKAPITULACIJA GRADBENI DEL</t>
  </si>
  <si>
    <t>SKUPAJ:</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</si>
  <si>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</si>
  <si>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</si>
  <si>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</si>
  <si>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</si>
  <si>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PRIPRAVLJALNA DELA</t>
  </si>
  <si>
    <t>em</t>
  </si>
  <si>
    <t>količina</t>
  </si>
  <si>
    <t>cena / em</t>
  </si>
  <si>
    <t>vrednost</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</si>
  <si>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</si>
  <si>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</si>
  <si>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</si>
  <si>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r>
      <rPr>
        <b/>
        <sz val="11"/>
        <color theme="1"/>
        <rFont val="Calibri"/>
        <family val="2"/>
        <charset val="238"/>
        <scheme val="minor"/>
      </rPr>
      <t>Geodetska zakoličba objekta</t>
    </r>
    <r>
      <rPr>
        <sz val="11"/>
        <color theme="1"/>
        <rFont val="Calibri"/>
        <family val="2"/>
        <charset val="238"/>
        <scheme val="minor"/>
      </rPr>
      <t>;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 Po opravljeni zakoličbi mora izvajalec naročniku predati zakoličbeni zapisnik.</t>
    </r>
  </si>
  <si>
    <t>kpl.</t>
  </si>
  <si>
    <t>1.1.</t>
  </si>
  <si>
    <t>1.2.</t>
  </si>
  <si>
    <r>
      <rPr>
        <b/>
        <sz val="11"/>
        <color theme="1"/>
        <rFont val="Calibri"/>
        <family val="2"/>
        <charset val="238"/>
        <scheme val="minor"/>
      </rPr>
      <t>Zakoličba obstoječih infrastrukturnih vodov</t>
    </r>
    <r>
      <rPr>
        <sz val="11"/>
        <color theme="1"/>
        <rFont val="Calibri"/>
        <family val="2"/>
        <charset val="238"/>
        <scheme val="minor"/>
      </rPr>
      <t xml:space="preserve"> (vodovod, kanalizacija, elektrika...). Obračun po dejansko porabljenih urah.</t>
    </r>
  </si>
  <si>
    <t>PRIPRAVLJALNA DELA SKUPAJ:</t>
  </si>
  <si>
    <t>RUŠITVENA DELA</t>
  </si>
  <si>
    <t>RUŠITVENA DELA SKUPAJ:</t>
  </si>
  <si>
    <t>ZEMELJSKA DELA</t>
  </si>
  <si>
    <t>ZEMELJSKA DELA SKUPAJ:</t>
  </si>
  <si>
    <t>BETONSKA DELA</t>
  </si>
  <si>
    <t>BETONSKA DELA SKUPAJ:</t>
  </si>
  <si>
    <t>TESARSKA DELA</t>
  </si>
  <si>
    <t>TESARSKA DELA SKUPAJ:</t>
  </si>
  <si>
    <t>ZIDARSKA DELA</t>
  </si>
  <si>
    <t>ZIDARSKA DELA SKUPAJ:</t>
  </si>
  <si>
    <t>KANALIZACIJA</t>
  </si>
  <si>
    <t>KANALIZACIJA SKUPAJ:</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</si>
  <si>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</si>
  <si>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</si>
  <si>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</si>
  <si>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</si>
  <si>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</si>
  <si>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</si>
  <si>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</si>
  <si>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</si>
  <si>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</si>
  <si>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</si>
  <si>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</si>
  <si>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</si>
  <si>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</si>
  <si>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</si>
  <si>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</si>
  <si>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</si>
  <si>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</si>
  <si>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SPLOŠNA DOLOČILA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
V enotni ceni morajo biti zajeta vsa potrebna dela, transporti, prenosi,...</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</si>
  <si>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
~ kjer v slovenskih standardih ni definiranih toleranc ravnosti se uporabi DIN 18202 Tolerance v visokogradnji</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</si>
  <si>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</si>
  <si>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SPLOŠNA DOLOČILA
Pri posameznih postavkah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</si>
  <si>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 xml:space="preserve">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</si>
  <si>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</si>
  <si>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</si>
  <si>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</si>
  <si>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r>
      <t xml:space="preserve">Izdelava načrta ogranizacije gradbišča in Varnostnega načrta </t>
    </r>
    <r>
      <rPr>
        <sz val="11"/>
        <color theme="1"/>
        <rFont val="Calibri"/>
        <family val="2"/>
        <charset val="238"/>
        <scheme val="minor"/>
      </rPr>
      <t>v skladu z veljavnimi predpisi in zakonodajo, ki mora biti potrjen s strani imenovanega varnostnega inženirja.</t>
    </r>
  </si>
  <si>
    <t>~ Ograditev območja gradbišča s primerno gradbiščno ograjo; postavitev in odstranitev PVC gradbiščne ograje z vzdrževanjem in popravili (PVC ograja višine 2,00m, pritrjena na ustreznih stojalih v medsebojni razdalji do 2,00m, ustrezno zavarovana pred porušitvijo zaradi vetra za obdobje celotne gradnje) z vgrajenimi gradbiščnimi vrati dimenzije 2,00+2,00/2,00m z nosilnimi stebri v betonskem temelju. Začasna gradbiščna vrata, lesena s kljuko in ključavnico.</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</si>
  <si>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</si>
  <si>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</si>
  <si>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</si>
  <si>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</si>
  <si>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</si>
  <si>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</si>
  <si>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</si>
  <si>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</si>
  <si>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r>
      <rPr>
        <b/>
        <sz val="11"/>
        <color theme="1"/>
        <rFont val="Calibri"/>
        <family val="2"/>
        <charset val="238"/>
        <scheme val="minor"/>
      </rPr>
      <t>Priprava gradbišča in ureditev gradbiščnih prostorov</t>
    </r>
    <r>
      <rPr>
        <sz val="11"/>
        <color theme="1"/>
        <rFont val="Calibri"/>
        <family val="2"/>
        <charset val="238"/>
        <scheme val="minor"/>
      </rPr>
      <t xml:space="preserve"> (postavitev gradbiščnih kontejnerjev (najem), nabava elementov za ureditev gradbišča, postavitev in odstranitev po končani gradnji):</t>
    </r>
  </si>
  <si>
    <t>Visokodebelno listnato drevo - premer debla do 30cm.</t>
  </si>
  <si>
    <t>Visokodebelno listnato drevo - premer debla od 30 do 60cm.</t>
  </si>
  <si>
    <t>Visokodebelno listnato drevo - premer debla nad 60cm.</t>
  </si>
  <si>
    <t>Visokodebelno iglasto drevo - premer debla do 30.</t>
  </si>
  <si>
    <t>Visokodebelno iglasto drevo - premer debla od 30 do 60cm.</t>
  </si>
  <si>
    <t>Visokodebelno iglasto drevo - premer debla nad 60cm.</t>
  </si>
  <si>
    <t>Komplet z vsemi potrebnimi dodatnimi deli in materiali.</t>
  </si>
  <si>
    <t>kos</t>
  </si>
  <si>
    <r>
      <rPr>
        <b/>
        <sz val="11"/>
        <color theme="1"/>
        <rFont val="Calibri"/>
        <family val="2"/>
        <charset val="238"/>
        <scheme val="minor"/>
      </rPr>
      <t>Čiščenje gradbene parcele; odstranitev grmičevja</t>
    </r>
    <r>
      <rPr>
        <sz val="11"/>
        <color theme="1"/>
        <rFont val="Calibri"/>
        <family val="2"/>
        <charset val="238"/>
        <scheme val="minor"/>
      </rPr>
      <t>, komplet z odstranitvijo korenin, razrez in nakladanje na kamion ter odvoz na deponijo po izboru izvajalca del, vključno s stroški prevoza in plačilom takse deponije. Delo se lahko izvede kot strojno čiščenje zaraščenih površin.</t>
    </r>
  </si>
  <si>
    <r>
      <rPr>
        <b/>
        <sz val="11"/>
        <color theme="1"/>
        <rFont val="Calibri"/>
        <family val="2"/>
        <charset val="238"/>
        <scheme val="minor"/>
      </rPr>
      <t>Čiščenje gradbene parcele; posek dreves</t>
    </r>
    <r>
      <rPr>
        <sz val="11"/>
        <color theme="1"/>
        <rFont val="Calibri"/>
        <family val="2"/>
        <charset val="238"/>
        <scheme val="minor"/>
      </rPr>
      <t>,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t>
    </r>
  </si>
  <si>
    <r>
      <t>m</t>
    </r>
    <r>
      <rPr>
        <sz val="11"/>
        <color theme="1"/>
        <rFont val="Calibri"/>
        <family val="2"/>
        <charset val="238"/>
      </rPr>
      <t>²</t>
    </r>
  </si>
  <si>
    <r>
      <rPr>
        <b/>
        <sz val="11"/>
        <color theme="1"/>
        <rFont val="Calibri"/>
        <family val="2"/>
        <charset val="238"/>
        <scheme val="minor"/>
      </rPr>
      <t>Nabava, dobava, izdelava in odstranitev začasnih pokrovov v tleh</t>
    </r>
    <r>
      <rPr>
        <sz val="11"/>
        <color theme="1"/>
        <rFont val="Calibri"/>
        <family val="2"/>
        <charset val="238"/>
        <scheme val="minor"/>
      </rPr>
      <t xml:space="preserve"> v času gradnje; vse nastale manjše odprtine v tleh je potrebno zavarovati s pokrovi iz med seboj zbitih plohov ali opažnih plošč, zavarovanimi pred horizontalno odstranitvijo (obtežitev, pritrditev…).</t>
    </r>
  </si>
  <si>
    <r>
      <rPr>
        <b/>
        <sz val="11"/>
        <color theme="1"/>
        <rFont val="Calibri"/>
        <family val="2"/>
        <charset val="238"/>
        <scheme val="minor"/>
      </rPr>
      <t>Nabava, dobava, izdelava in odstranitev začasnih varnostnih ograj na robovih gradbene jame</t>
    </r>
    <r>
      <rPr>
        <sz val="11"/>
        <color theme="1"/>
        <rFont val="Calibri"/>
        <family val="2"/>
        <charset val="238"/>
        <scheme val="minor"/>
      </rPr>
      <t xml:space="preserve"> na ustrezno trdnih stojalih (300Nm bočnega pritiska), višine 1,00m, dodatno prečko na 47,00cm in 15,00cm zaporo pri tleh. Komplet z vsemi potrebnimi dodatnimi deli in materiali.</t>
    </r>
  </si>
  <si>
    <t>m'</t>
  </si>
  <si>
    <r>
      <rPr>
        <b/>
        <sz val="11"/>
        <color theme="1"/>
        <rFont val="Calibri"/>
        <family val="2"/>
        <charset val="238"/>
        <scheme val="minor"/>
      </rPr>
      <t>Nabava, dobava, izdelava in odstranitev začasnih barier v stenskih odrtinah</t>
    </r>
    <r>
      <rPr>
        <sz val="11"/>
        <color theme="1"/>
        <rFont val="Calibri"/>
        <family val="2"/>
        <charset val="238"/>
        <scheme val="minor"/>
      </rPr>
      <t>; zavarovanje odprtin v stenah z varnostno ograjo višine 1,00m +/- 5,00cm, kolensko prečko na 47,00cm in 15,00cm polno zaporo na tleh. Komplet z vsemi potrebnimi dodatnimi deli in materiali.</t>
    </r>
  </si>
  <si>
    <r>
      <rPr>
        <b/>
        <sz val="11"/>
        <color theme="1"/>
        <rFont val="Calibri"/>
        <family val="2"/>
        <charset val="238"/>
        <scheme val="minor"/>
      </rPr>
      <t>Nabava, dobava, izdelava in odstranitev začasnih zaščitnih ograj</t>
    </r>
    <r>
      <rPr>
        <sz val="11"/>
        <color theme="1"/>
        <rFont val="Calibri"/>
        <family val="2"/>
        <charset val="238"/>
        <scheme val="minor"/>
      </rPr>
      <t>; zavarovanje na robovih plošč posameznih etaž, na stopniščih in podestih z varnostno ograjo višine 1,00m +/- 5,00cm, kolensko prečko na 47,00cm in 15,00cm polno zaporo na tleh. Komplet z vsemi potrebnimi dodatnimi deli in materiali.</t>
    </r>
  </si>
  <si>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</si>
  <si>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v enotnih cenah</t>
  </si>
  <si>
    <r>
      <rPr>
        <b/>
        <sz val="11"/>
        <color theme="1"/>
        <rFont val="Calibri"/>
        <family val="2"/>
        <charset val="238"/>
        <scheme val="minor"/>
      </rPr>
      <t>Nabava / najem delovnega odra</t>
    </r>
    <r>
      <rPr>
        <sz val="11"/>
        <color theme="1"/>
        <rFont val="Calibri"/>
        <family val="2"/>
        <charset val="238"/>
        <scheme val="minor"/>
      </rPr>
      <t xml:space="preserve">; delovni oder izdelan v skladu z zahtevami standarda SIST HD 1004. Navodila za montažo in uporabo odrov morajo biti izdelana po zahtevah standarda SIST EN 1298 in morajo biti na razpolago na gradbišču ves čas uporabe odrov. </t>
    </r>
  </si>
  <si>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</si>
  <si>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r>
      <rPr>
        <b/>
        <sz val="11"/>
        <color theme="1"/>
        <rFont val="Calibri"/>
        <family val="2"/>
        <charset val="238"/>
        <scheme val="minor"/>
      </rPr>
      <t>Nabava / najem premične dvižne ploščadi</t>
    </r>
    <r>
      <rPr>
        <sz val="11"/>
        <color theme="1"/>
        <rFont val="Calibri"/>
        <family val="2"/>
        <charset val="238"/>
        <scheme val="minor"/>
      </rPr>
      <t>; premična dvižna ploščad za pomoč pri izvedbi obrtniških in inštalacijskih del na večjih višinah; tlorisne dimenzije 2,5/4,00m, h=4,00-6,00m, upošteva se mehanska pomična ploščad, doba uporabe po potrebi.</t>
    </r>
  </si>
  <si>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</si>
  <si>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</si>
  <si>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r>
      <rPr>
        <b/>
        <sz val="11"/>
        <color theme="1"/>
        <rFont val="Calibri"/>
        <family val="2"/>
        <charset val="238"/>
        <scheme val="minor"/>
      </rPr>
      <t>Nabava / najem lestve</t>
    </r>
    <r>
      <rPr>
        <sz val="11"/>
        <color theme="1"/>
        <rFont val="Calibri"/>
        <family val="2"/>
        <charset val="238"/>
        <scheme val="minor"/>
      </rPr>
      <t>; opomba: Na gradbišču se smejo uporabljati atestirane tipske lestve, ki so izdelane po veljavnih predpisih in opremljene z izjavo o skladnosti.</t>
    </r>
  </si>
  <si>
    <r>
      <rPr>
        <b/>
        <sz val="11"/>
        <color theme="1"/>
        <rFont val="Calibri"/>
        <family val="2"/>
        <charset val="238"/>
        <scheme val="minor"/>
      </rPr>
      <t>Kopiranje delovnih načrtov</t>
    </r>
    <r>
      <rPr>
        <sz val="11"/>
        <color theme="1"/>
        <rFont val="Calibri"/>
        <family val="2"/>
        <charset val="238"/>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</si>
  <si>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color theme="1"/>
        <rFont val="Calibri"/>
        <family val="2"/>
        <charset val="238"/>
        <scheme val="minor"/>
      </rPr>
      <t>Izdelava monitoringa</t>
    </r>
    <r>
      <rPr>
        <sz val="11"/>
        <color theme="1"/>
        <rFont val="Calibri"/>
        <family val="2"/>
        <charset val="238"/>
        <scheme val="minor"/>
      </rPr>
      <t>, merjenje posedkov obstoječega objekta v času gradnje in 3 mesece po končani gradnji v skladu z navodili projektanta. Vgradnja 2 reperjev za potrebne meritve. Meritve z izdelavo končnega poročila. Začetna meritev pred pričetkom del, naslednje meritve na tri mesece + 3 mesece po končani gradnji.</t>
    </r>
  </si>
  <si>
    <r>
      <rPr>
        <b/>
        <sz val="11"/>
        <color theme="1"/>
        <rFont val="Calibri"/>
        <family val="2"/>
        <charset val="238"/>
        <scheme val="minor"/>
      </rPr>
      <t>Nabava, dobava in montaža video nadzornega sistema</t>
    </r>
    <r>
      <rPr>
        <sz val="11"/>
        <color theme="1"/>
        <rFont val="Calibri"/>
        <family val="2"/>
        <charset val="238"/>
        <scheme val="minor"/>
      </rPr>
      <t xml:space="preserve"> za spremljanje delovnih procesov, varnosti in kontrole gradbišča; dve varnostni kameri in snemalne naprave na drogu. V ceni potrebno všteti demontažo po končanih delih. Komplet z vsemi potrebnimi dodatnimi deli in materiali.</t>
    </r>
  </si>
  <si>
    <r>
      <t>Gradbena zakoličba</t>
    </r>
    <r>
      <rPr>
        <sz val="11"/>
        <rFont val="Calibri"/>
        <family val="2"/>
        <charset val="238"/>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</si>
  <si>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t>Strojni odriv humusa</t>
    </r>
    <r>
      <rPr>
        <sz val="11"/>
        <rFont val="Calibri"/>
        <family val="2"/>
        <charset val="238"/>
        <scheme val="minor"/>
      </rPr>
      <t>; površinski strojni odriv zemljine II.ktg. (plodna zemlja) v debelini cca 30,00cm, odlaganje na rob gradbišča za potrebe zunanje ureditve. Komplet z vsemi potrebnimi dodatnimi deli in materiali.</t>
    </r>
  </si>
  <si>
    <r>
      <t>m</t>
    </r>
    <r>
      <rPr>
        <sz val="11"/>
        <rFont val="Calibri"/>
        <family val="2"/>
        <charset val="238"/>
      </rPr>
      <t>³</t>
    </r>
  </si>
  <si>
    <r>
      <t xml:space="preserve">Gradbena postavitev profilov (enojni gradbeni profili) </t>
    </r>
    <r>
      <rPr>
        <sz val="11"/>
        <rFont val="Calibri"/>
        <family val="2"/>
        <charset val="238"/>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</si>
  <si>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 xml:space="preserve">Gradbena postavitev profilov (dvojni gradbeni profili) </t>
    </r>
    <r>
      <rPr>
        <sz val="11"/>
        <rFont val="Calibri"/>
        <family val="2"/>
        <charset val="238"/>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</si>
  <si>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t>Zemljina III.ktg..</t>
  </si>
  <si>
    <t>Zemljina IV.ktg..</t>
  </si>
  <si>
    <t>Zemljina V.ktg..</t>
  </si>
  <si>
    <r>
      <t>Planiranje dna izkopa</t>
    </r>
    <r>
      <rPr>
        <sz val="11"/>
        <rFont val="Calibri"/>
        <family val="2"/>
        <charset val="238"/>
        <scheme val="minor"/>
      </rPr>
      <t>; strojno in ročno planiranje dna izkopa v zemljini III./IV.ktg. s točnostjo +/-3,00cm z izmetom ali dosipom ter premetom odvečnega materiala. Komplet z vsemi potrebnimi dodatnimi deli in materiali.</t>
    </r>
  </si>
  <si>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</si>
  <si>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r>
      <t>m</t>
    </r>
    <r>
      <rPr>
        <sz val="11"/>
        <rFont val="Calibri"/>
        <family val="2"/>
        <charset val="238"/>
      </rPr>
      <t>²</t>
    </r>
  </si>
  <si>
    <r>
      <rPr>
        <b/>
        <sz val="11"/>
        <color theme="1"/>
        <rFont val="Calibri"/>
        <family val="2"/>
        <charset val="238"/>
        <scheme val="minor"/>
      </rPr>
      <t>Nabava, dobava in polaganje geotekstila</t>
    </r>
    <r>
      <rPr>
        <sz val="11"/>
        <color theme="1"/>
        <rFont val="Calibri"/>
        <family val="2"/>
        <charset val="238"/>
        <scheme val="minor"/>
      </rPr>
      <t xml:space="preserve"> za preprečevanje zamuljenja - polipropilenski filca - zamenjava temeljnih tal; gosto dvojno poliamidno tkanje - UV stabilizirana geotekstilna koprena, površinska masa [EN ISO 9864] 300 g/m2, nazivna debelina 1,9 mm ([EN ISO 9863-1] 2 kPa), vodopropustna skozi ravnino [EN ISO 11058] (Δh = 50 mm) 90 l/m2s, </t>
    </r>
  </si>
  <si>
    <r>
      <t>Planiranje dna izkopa za jašek dvigala</t>
    </r>
    <r>
      <rPr>
        <sz val="11"/>
        <rFont val="Calibri"/>
        <family val="2"/>
        <charset val="238"/>
        <scheme val="minor"/>
      </rPr>
      <t>; strojno in ročno planiranje dna izkopa v zemljini III./IV. ktg. s točnostjo +/-3,00cm z izmetom ali dosipom ter premetom odvečnega materiala. Komplet z vsemi potrebnimi dodatnimi deli in materiali.</t>
    </r>
  </si>
  <si>
    <t>premeti, razstiranjem in utrjevanjem po plasteh: stopnja utrjevanja oz. zahtevana vrednost statičnega deformacijskega modula znaša Ev2 = 100 MPa ter zgoščenost nasipa ≥ 98,00 % po Proctorju. V ceno upoštevati meritve in izdelavo poročila. Komplet z vsemi potrebnimi dodatnimi deli in materiali.</t>
  </si>
  <si>
    <t>V ceno upoštevati meritve in izdelavo poročila. Komplet z vsemi potrebnimi dodatnimi deli in materiali.</t>
  </si>
  <si>
    <t>PODLOŽNI BETON</t>
  </si>
  <si>
    <r>
      <t>Nabava, dobava in vgrajevanje podložnega betona za AB temeljno ploščo jaška dvigala</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</si>
  <si>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t>Nabava, dobava in vgrajevanje podložnega betona za AB temelje zunanjega stopnišča</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</si>
  <si>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t>Nabava, dobava in vgrajevanje armiranega betona za temeljno ploščo jaška dvigala</t>
    </r>
    <r>
      <rPr>
        <sz val="11"/>
        <rFont val="Calibri"/>
        <family val="2"/>
        <charset val="238"/>
        <scheme val="minor"/>
      </rPr>
      <t>; beton kvalitete C30/37 debeline prereza 0,25m³/m², (C 30/37; XC2), gladko zaribana, toleranca: nivelirana na točnost ± 0,5 cm/4,0 m. Predhodno položitev PVC folije, komplet z nabavo in dobavo. Komplet z vsemi potrebnimi dodatnimi deli in materiali.</t>
    </r>
  </si>
  <si>
    <t>STEBRI</t>
  </si>
  <si>
    <r>
      <t>Nabava, dobava in vgrajevanje vidnega armiranega betona za AB stebre</t>
    </r>
    <r>
      <rPr>
        <sz val="11"/>
        <rFont val="Calibri"/>
        <family val="2"/>
        <charset val="238"/>
        <scheme val="minor"/>
      </rPr>
      <t>; vidni beton VB3, kvalitete C 30/37, debeline prereza 0,49m³/m', (C 30/30; XC3), gladko zaribana, toleranca: nivelirana na točnost ± 0,5cm/4,0m. Komplet z vsemi potrebnimi dodatnimi deli in materiali.</t>
    </r>
  </si>
  <si>
    <t>STENE</t>
  </si>
  <si>
    <t>MEDETAŽNE PLOŠČE</t>
  </si>
  <si>
    <t>NOSILCI</t>
  </si>
  <si>
    <t>STOPNIŠČE</t>
  </si>
  <si>
    <t>OSTALO</t>
  </si>
  <si>
    <r>
      <t>Nabava, dobava in vgradnja trakov za zatesnitev delovnih stikov v betonu</t>
    </r>
    <r>
      <rPr>
        <sz val="11"/>
        <rFont val="Calibri"/>
        <family val="2"/>
        <charset val="238"/>
        <scheme val="minor"/>
      </rPr>
      <t xml:space="preserve"> (stik AB temelji AB stene). Zatesnitev delovnih stikov s trakovi za stike (kot npr. Tricosal FBV Metal Waterstop ali enakovredno), kovinski trak prevlečen s plastjo za vezanje na beton. Komplet z vsemi potrebnimi dodatnimi deli in materiali.</t>
    </r>
  </si>
  <si>
    <r>
      <t>Nabava, dobava in vgradnja trakov za zatesnitev delovnih stikov v betonu</t>
    </r>
    <r>
      <rPr>
        <sz val="11"/>
        <rFont val="Calibri"/>
        <family val="2"/>
        <charset val="238"/>
        <scheme val="minor"/>
      </rPr>
      <t xml:space="preserve"> (stiki AB konstrukcij). Zatesnitev delovnih stikov s trakovi za stike (kot npr. Sika Waterbar ali enakovredno) - fleksibilne zapore za vodo iz PVC-P. Komplet z vsemi potrebnimi dodatnimi deli in materiali.</t>
    </r>
  </si>
  <si>
    <t>Element zvočne zaščite A (visoko udobje) po standardu ÖNORM B 8115-5 kot npr. Schöck ali enakovredno.</t>
  </si>
  <si>
    <t>Točen izračun potrebnega števila elementov po izračunu proizvajalca.</t>
  </si>
  <si>
    <t xml:space="preserve"> - Zvočno izolativen element za stopnišče kot npr. Schöck Tronsole Typ Z-V-T, VRDZ = 75kN ali enakovredno</t>
  </si>
  <si>
    <t xml:space="preserve"> - Zvočno izolativen element za stopnišče kot npr. Schöck Tronsole Typ L-420 ali enakovredno, dolžine 100cm</t>
  </si>
  <si>
    <t xml:space="preserve"> - Zvočno izolativen element za stopnišče kot npr. Schöck Tronsole Typ F-V2-L1500-3.2 ali enakovredno</t>
  </si>
  <si>
    <t xml:space="preserve"> - Zvočno izolativen element za stopnišče kot npr. Schöck Tronsole Typ D-H ali enakovredno</t>
  </si>
  <si>
    <t xml:space="preserve"> - Zvočno izolativen element za stopnišče kot npr. Schöck Tronsole Typ B-V1-L1500-B350 ali enakovredno</t>
  </si>
  <si>
    <r>
      <rPr>
        <b/>
        <sz val="11"/>
        <color theme="1"/>
        <rFont val="Calibri"/>
        <family val="2"/>
        <charset val="238"/>
        <scheme val="minor"/>
      </rPr>
      <t>Nabava, dobava in vgradnja izolacijskih elementov v nosilno AB konstrukcijo</t>
    </r>
    <r>
      <rPr>
        <sz val="11"/>
        <color theme="1"/>
        <rFont val="Calibri"/>
        <family val="2"/>
        <charset val="238"/>
        <scheme val="minor"/>
      </rPr>
      <t xml:space="preserve"> - zaščita pred udarnim zvokom in toplotnim mostom.</t>
    </r>
  </si>
  <si>
    <t>ARMATURA</t>
  </si>
  <si>
    <t>Armaturne palice S 500.</t>
  </si>
  <si>
    <t>Armaturne mreže Q.</t>
  </si>
  <si>
    <t>kg</t>
  </si>
  <si>
    <r>
      <rPr>
        <b/>
        <sz val="11"/>
        <color theme="1"/>
        <rFont val="Calibri"/>
        <family val="2"/>
        <charset val="238"/>
        <scheme val="minor"/>
      </rPr>
      <t>Nabava, dobava, rezanje, krivljenje, vezanje in polaganje armature</t>
    </r>
    <r>
      <rPr>
        <sz val="11"/>
        <color theme="1"/>
        <rFont val="Calibri"/>
        <family val="2"/>
        <charset val="238"/>
        <scheme val="minor"/>
      </rPr>
      <t xml:space="preserve"> po armaturnem načrtu. Komplet z vsemi potrebnimi dodatnimi deli in materiali. (ocena)</t>
    </r>
  </si>
  <si>
    <t>IZOLACIJA</t>
  </si>
  <si>
    <t>Plošče s stopničastimi preklopi, prosto položene na podlago kot npr. Fibran XPS ali enakovredno, debeline 15cm. Kompletno z vsemi preklopi, delom in materialom.</t>
  </si>
  <si>
    <r>
      <rPr>
        <b/>
        <sz val="11"/>
        <rFont val="Calibri"/>
        <family val="2"/>
        <charset val="238"/>
        <scheme val="minor"/>
      </rPr>
      <t>Nabava, dobava in polaganje toplotne izolacije pod temeljno ploščo dvigala</t>
    </r>
    <r>
      <rPr>
        <sz val="11"/>
        <rFont val="Calibri"/>
        <family val="2"/>
        <charset val="238"/>
        <scheme val="minor"/>
      </rPr>
      <t xml:space="preserve">; polaganje na predpripravljeno podlago. Toplotna izolacija iz ekstrudiranega polistirena (SIST EN 13164) (ג= max. 0,036 W/m2K, σ = 500kN/m2, specifične gostote min 35kg/m2). </t>
    </r>
  </si>
  <si>
    <r>
      <rPr>
        <b/>
        <sz val="11"/>
        <rFont val="Calibri"/>
        <family val="2"/>
        <charset val="238"/>
        <scheme val="minor"/>
      </rPr>
      <t>Nabava, dobava in polaganje toplotne izolacije na obodu AB sten jaška dvigala - zaščita hidroizolacije</t>
    </r>
    <r>
      <rPr>
        <sz val="11"/>
        <rFont val="Calibri"/>
        <family val="2"/>
        <charset val="238"/>
        <scheme val="minor"/>
      </rPr>
      <t xml:space="preserve">. Toplotna izolacija iz ekstrudiranega polistirena (SIST EN 13164) (ג= max. 0,036 W/m2K, σ = 500kN/m2, specifične gostote min 35kg/m2). </t>
    </r>
  </si>
  <si>
    <t xml:space="preserve"> - 1x bitumenska hidroizolacija zaščita pred radonom; elastomerni bitumenski trak z nosilcem poliesterskega filca in Al folije (zaščita pred prehajanjem radioaktivnega plina radona v objekt) kot npr. FRAGMAT RADON VAP AL P4 ali enakovredno
 - 1x bitumenska hidroizolacija kot npr. FRAGMAT IZOTEKT ali enakovredno; </t>
  </si>
  <si>
    <t xml:space="preserve"> - Čiščenje obstoječe površine konstrukcije, priprava na izdelavo nove hidroizolacije; odstranjevanje obstoječe izolacije, pranje površin z visokotlačnim čistilcem. </t>
  </si>
  <si>
    <t>Za odstranjevanje slabo oprijetih delcev in umazanije ter za čiščenje ploskev je potrebna uporaba visokotlačnega čistilca z vročo vodo pod tlakom 80 do 100 barov. Po čiščenju je površino pred nadaljevanjem del potrebno sušiti najmanj 2 dni.</t>
  </si>
  <si>
    <t xml:space="preserve"> - Dezinfekcija opranih površin: 2-kratno premazovanje površin z dezinfekcijskim sredstvom, npr. Weber Acticide ali enkovredno. Dezinfekcijsko sredstvo nanešeno s pleskarskim čopičem ali dolgodlakim pleskarskim valjčkom. </t>
  </si>
  <si>
    <r>
      <rPr>
        <b/>
        <sz val="11"/>
        <rFont val="Calibri"/>
        <family val="2"/>
        <charset val="238"/>
        <scheme val="minor"/>
      </rPr>
      <t>Nabava, dobava in izdelava in vertikalne hidroizolacije na obodu obstoječih odkopanih elementih obstoječega objekta</t>
    </r>
    <r>
      <rPr>
        <sz val="11"/>
        <rFont val="Calibri"/>
        <family val="2"/>
        <charset val="238"/>
        <scheme val="minor"/>
      </rPr>
      <t xml:space="preserve"> (na mestu spajanja obstoječega in novopredvidenega objekta). Hidroizolacija v sestavi:</t>
    </r>
  </si>
  <si>
    <t>Nanos intenzivno vtremo v podlago. Sledi sušenje najmanj 24 ur. Nato površine ponovno premažemo z dezinfekcijskim sredstvom. Čas sušenja 24 ur.
 - Izravnava podlage s cementno malto.</t>
  </si>
  <si>
    <t xml:space="preserve"> - 1 x hladni bitumenski premaz kot npr. Ibitol ali enakovreno (poraba 0,3 l/m2, sušenje premaza 24 ur)
 - 2x bitumenski trak poljubnega proizvajalca (v skladu s SIST EN 13969 in SIST 1031, po standardu UEAtc EN 13707) s potrebnimi vertikalnimi zavihki.</t>
  </si>
  <si>
    <t>1. sloj hidroizolacije točkovno varjen po vertikali polno varjen, 2. sloj polno varjen.
Trak debeline 4,5 mm. HI položena in varjena v pasovih s predpisanimi preklopi (10 cm v prečni in 15 cm v vzdolžni smeri ter z ustreznimi zavihki preko robov temeljev.</t>
  </si>
  <si>
    <t>V ceni potrebno upoštevati izdelavo "zaokrožnice" na lomih oz stikih vertikale in horizontale s hitrosušečo in vodotesno sanacijsko malto na mineralni osnovi kot npr. Weber TEC 933 ali enakovredno. Komplet z vsemi potrebnimi dodatnimi deli in materiali.</t>
  </si>
  <si>
    <t xml:space="preserve"> - 1x hladni bitumenski premaz kot npr. Ibitol ali enakovredno
 - hidroizolacija, 2 slojni bitumenski trak kot npr. FRAGMAT ali enakovredno; elastomerni bitumenski varilni trak, varjen po celotni površini s potrebnimi preklopi po navodilu proizvajalca.</t>
  </si>
  <si>
    <t>V ceni potrebno upoštevati izdelavo "zaokrožnice" na lomih oz stikih vertikale in horizontale s hitrosušečo in vodotesno sanacijsko malto na mineralni osnovi. Komplet z vsemi potrebnimi dodatnimi deli in materiali.</t>
  </si>
  <si>
    <t xml:space="preserve"> - 1x hladni bitumenski premaz kot npr. Ibitol ali enakovredno
 - hidroizolacija - bitumenski trak kot npr. FRAGMAT BITALBIT AL V4 ali enakovredno; hidroizolacijski bitumenski trak - parna zapora, varjen po celotni površini s potrebnimi preklopi po navodilu proizvajalca.</t>
  </si>
  <si>
    <r>
      <rPr>
        <b/>
        <sz val="11"/>
        <rFont val="Calibri"/>
        <family val="2"/>
        <charset val="238"/>
        <scheme val="minor"/>
      </rPr>
      <t>Nabava, dobava in izdelava hidroizolacije ravnih streh</t>
    </r>
    <r>
      <rPr>
        <sz val="11"/>
        <rFont val="Calibri"/>
        <family val="2"/>
        <charset val="238"/>
        <scheme val="minor"/>
      </rPr>
      <t>; predhodna izravnava podlage s cementno malto in izdelava hidroizolacije. Izdelava hidroizolacije v sestavi:</t>
    </r>
  </si>
  <si>
    <t>Predhodno čiščenje zidov in izravnava s cementno malto.</t>
  </si>
  <si>
    <t>PRESTAVITEV SN VODA</t>
  </si>
  <si>
    <r>
      <t>Čiščenje obstoječega objekta</t>
    </r>
    <r>
      <rPr>
        <sz val="11"/>
        <rFont val="Calibri"/>
        <family val="2"/>
        <charset val="238"/>
        <scheme val="minor"/>
      </rPr>
      <t>; demontaža in iznos notranje opreme iz objekta, nakladanje na kamion in odvoz na deponijo po izboru izvajalca del, vključno s stroški transporta in plačilom takse deponije. Komplet z vsemi potrebnimi dodatnimi deli in materiali.</t>
    </r>
  </si>
  <si>
    <r>
      <t xml:space="preserve">Rušitev obstoječega objekta (športna dvorana s povezovalnim hodnikom). </t>
    </r>
    <r>
      <rPr>
        <sz val="11"/>
        <rFont val="Calibri"/>
        <family val="2"/>
        <charset val="238"/>
        <scheme val="minor"/>
      </rPr>
      <t>Osnovni objekt tlorisnih dimenzij 32,50m x 13,70m, višine 8,00m s simetrično dvokapno streho in povezovalni hodnik tlorisnih dimenzij 21,92m x 3,00-6,90m, višine 3,00m z ravno streho. Rušitev objektov komplet s stemelji globine cca 1,00m. Rušitev z ločevanjem odpadkov. Nakladanje materiala na kamion in odvoz na deponijo po izboru izvajalca del, komplet s stroški transporta in plačilom takse deponiranja. Izvajalec mora voditi evidenčne liste odpadkov. Komplet z vsemi potrebnimi dodatnimi deli in materiali.</t>
    </r>
  </si>
  <si>
    <r>
      <t>Strojni izkop za jašek dvigala v zemljini III./IV. ktg.</t>
    </r>
    <r>
      <rPr>
        <sz val="11"/>
        <rFont val="Calibri"/>
        <family val="2"/>
        <charset val="238"/>
        <scheme val="minor"/>
      </rPr>
      <t>, globine 95cm. Nakladanje zemljine na kamion in odvoz na deponijo po izboru izvajalca del, vključno s stroški prevoza in plačilom takse deponije. Komplet z vsemi potrebnimi dodatnimi deli in materiali.</t>
    </r>
  </si>
  <si>
    <r>
      <rPr>
        <b/>
        <sz val="11"/>
        <color theme="1"/>
        <rFont val="Calibri"/>
        <family val="2"/>
        <charset val="238"/>
        <scheme val="minor"/>
      </rPr>
      <t xml:space="preserve">Nabava, dobava in vgrajevanje nosilnega nasutja pod temeljno ploščo, talno ploščo in med pasovnimi temeljnimi gredami oz pasovnimi temelji </t>
    </r>
    <r>
      <rPr>
        <sz val="11"/>
        <color theme="1"/>
        <rFont val="Calibri"/>
        <family val="2"/>
        <charset val="238"/>
        <scheme val="minor"/>
      </rPr>
      <t>v debelini cca 75,00cm; izdelano iz komprimiranega gramoznega tampona granulacije 0-32 mm s potrebnim planiranjem tamponskega planuma (niveliranje s kriterijem 5,00cm/4,00m),</t>
    </r>
  </si>
  <si>
    <r>
      <t>Nabava, dobava in vgrajevanje podložnega betona za AB pasovne temeljne grede in pasovne temelje</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</si>
  <si>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t>Nabava, dobava in vgrajevanje armiranega betona za talno ploščo osrednjega dela objekta</t>
    </r>
    <r>
      <rPr>
        <sz val="11"/>
        <rFont val="Calibri"/>
        <family val="2"/>
        <charset val="238"/>
        <scheme val="minor"/>
      </rPr>
      <t>; beton kvalitete C30/37 debeline prereza 0,20m³/m², (C 30/37; XC2), gladko zaribana, toleranca: nivelirana na točnost ± 0,5 cm/4,0 m. Predhodna položitev PVC folije, komplet z nabavo in dobavo. V ceni potrebno upoštevati izdelavo točkovnih poglobitev temeljne plošče za športno opremo (po načrtu 8 kom). Komplet z vsemi potrebnimi dodatnimi deli in materiali.</t>
    </r>
  </si>
  <si>
    <r>
      <t>Nabava, dobava in vgrajevanje armiranega betona za temeljno ploščo stranskega dela objekta</t>
    </r>
    <r>
      <rPr>
        <sz val="11"/>
        <rFont val="Calibri"/>
        <family val="2"/>
        <charset val="238"/>
        <scheme val="minor"/>
      </rPr>
      <t>; beton kvalitete C30/37 debeline prereza 0,30m³/m², (C 30/37; XC2), gladko zaribana, toleranca: nivelirana na točnost ± 0,5 cm/4,0 m. Predhodna položitev PVC folije, komplet z nabavo in dobavo. Komplet z vsemi potrebnimi dodatnimi deli in materiali.</t>
    </r>
  </si>
  <si>
    <r>
      <t>Nabava, dobava in vgrajevanje armiranega betona za AB temelj zunanjega stopnišča</t>
    </r>
    <r>
      <rPr>
        <sz val="11"/>
        <rFont val="Calibri"/>
        <family val="2"/>
        <charset val="238"/>
        <scheme val="minor"/>
      </rPr>
      <t>; beton kvalitete C30/37 debeline prereza 0,32m³/m', (C 30/37; XC2), gladko zaribana, toleranca: nivelirana na točnost ± 0,5 cm/4,0 m. Komplet z vsemi potrebnimi dodatnimi deli in materiali.</t>
    </r>
  </si>
  <si>
    <t>TEMELJNA PLOŠČA, TALNA PLOŠČA in TEMELJI</t>
  </si>
  <si>
    <r>
      <t>Nabava, dobava in vgrajevanje armiranega betona za AB stene jaška dvigala pod temeljno ploščo</t>
    </r>
    <r>
      <rPr>
        <sz val="11"/>
        <rFont val="Calibri"/>
        <family val="2"/>
        <charset val="238"/>
        <scheme val="minor"/>
      </rPr>
      <t>; beton kvalitete C 30/37, debeline prereza 0,25m³/m², (C 30/37; XC3), toleranca: nivelirana na točnost ± 0,5cm/4,0m. Komplet z vsemi potrebnimi dodatnimi deli in materiali.</t>
    </r>
  </si>
  <si>
    <r>
      <t>Nabava, dobava in vgrajevanje armiranega betona za AB zidove atike</t>
    </r>
    <r>
      <rPr>
        <sz val="11"/>
        <rFont val="Calibri"/>
        <family val="2"/>
        <charset val="238"/>
        <scheme val="minor"/>
      </rPr>
      <t>; beton kvalitete C 25/30, debeline prereza do 0,3m³/m², (C 25/30; XC3), toleranca: nivelirana na točnost ± 0,5cm/4,0m. Komplet z vsemi potrebnimi dodatnimi deli in materiali.</t>
    </r>
  </si>
  <si>
    <r>
      <t>Nabava, dobava in vgrajevanje armiranega betona za AB medetažne in strešne plošče objekta</t>
    </r>
    <r>
      <rPr>
        <sz val="11"/>
        <rFont val="Calibri"/>
        <family val="2"/>
        <charset val="238"/>
        <scheme val="minor"/>
      </rPr>
      <t>; beton kvalitete C 25/30, debeline prereza 0,20m³/m², (C 25/30; XC3), gladko zaribana, toleranca: nivelirana na točnost ± 0,5cm/4,0m. Na stiku z obstoječo konstrukcijo upoštevati sidranje armature v obstoječo konstrukcijo po navodilih statika. Komplet z vsemi potrebnimi dodatnimi deli in materiali.</t>
    </r>
  </si>
  <si>
    <r>
      <t>Nabava, dobava in vgrajevanje armiranega betona za AB stene objekta</t>
    </r>
    <r>
      <rPr>
        <sz val="11"/>
        <rFont val="Calibri"/>
        <family val="2"/>
        <charset val="238"/>
        <scheme val="minor"/>
      </rPr>
      <t>; beton kvalitete C 30/37, debeline prereza do 0,30m³/m², (C 30/37; XC3), toleranca: nivelirana na točnost ± 0,5cm/4,0m. Na stiku z obstoječo konstrukcijo upoštevati sidranje armature v obstoječo konstrukcijo po navodilih statika. Komplet z vsemi potrebnimi dodatnimi deli in materiali.</t>
    </r>
  </si>
  <si>
    <r>
      <t>Nabava, dobava in vgrajevanje armiranega betona za talno ploščo povezovalnega dela objekta</t>
    </r>
    <r>
      <rPr>
        <sz val="11"/>
        <rFont val="Calibri"/>
        <family val="2"/>
        <charset val="238"/>
        <scheme val="minor"/>
      </rPr>
      <t>; beton kvalitete C30/37 debeline prereza 0,25m³/m², (C 30/37; XC2), gladko zaribana, toleranca: nivelirana na točnost ± 0,5 cm/4,0 m. Predhodna položitev PVC folije, komplet z nabavo in dobavo. Na stiku z obstoječo konstrukcijo upoštevati sidranje armature v obstoječo konstrukcijo po navodilih statika. Komplet z vsemi potrebnimi dodatnimi deli in materiali.</t>
    </r>
  </si>
  <si>
    <r>
      <t>Nabava, dobava in vgrajevanje vidnega armiranega betona za AB stebre</t>
    </r>
    <r>
      <rPr>
        <sz val="11"/>
        <rFont val="Calibri"/>
        <family val="2"/>
        <charset val="238"/>
        <scheme val="minor"/>
      </rPr>
      <t>; vidni beton VB3, kvalitete C 30/37, debeline prereza 0,20m³/m', (C 30/30; XC3), gladko zaribana, toleranca: nivelirana na točnost ± 0,5cm/4,0m. Komplet z vsemi potrebnimi dodatnimi deli in materiali.</t>
    </r>
  </si>
  <si>
    <r>
      <t>Nabava, dobava in vgrajevanje armiranega betona za AB nosilce objekta</t>
    </r>
    <r>
      <rPr>
        <sz val="11"/>
        <rFont val="Calibri"/>
        <family val="2"/>
        <charset val="238"/>
        <scheme val="minor"/>
      </rPr>
      <t>; beton kvalitete C 25/30, debeline prereza do 0,26m³/m', (C 25/30; XC3), toleranca: nivelirana na točnost ± 0,5cm/4,0m. Komplet z vsemi potrebnimi dodatnimi deli in materiali.</t>
    </r>
  </si>
  <si>
    <r>
      <t>Nabava, dobava in vgrajevanje armiranega betona za notranje AB tribune in tribunsko stopnišče</t>
    </r>
    <r>
      <rPr>
        <sz val="11"/>
        <rFont val="Calibri"/>
        <family val="2"/>
        <charset val="238"/>
        <scheme val="minor"/>
      </rPr>
      <t>; beton kvalitete C 25/30, debeline prereza cca 0,55m³/m², (C 25/30; XC2), gladko zaribano, toleranca: nivelirano na točnost ± 0,5cm/4,0m. Komplet z vsemi potrebnimi dodatnimi deli in materiali.</t>
    </r>
  </si>
  <si>
    <r>
      <t>Nabava, dobava, montaža in demontaža opaža čela za temeljno ploščo jaška dvigala</t>
    </r>
    <r>
      <rPr>
        <sz val="11"/>
        <rFont val="Calibri"/>
        <family val="2"/>
        <charset val="238"/>
        <scheme val="minor"/>
      </rPr>
      <t>. Opaž višine 25cm, komplet z opiranjem. Komplet z vsemi potrebnimi dodatnimi deli in materiali.</t>
    </r>
  </si>
  <si>
    <r>
      <t>Nabava, dobava in vgrajevanje armiranega betona za AB pasovne temeljne grede in pasovne temelje</t>
    </r>
    <r>
      <rPr>
        <sz val="11"/>
        <rFont val="Calibri"/>
        <family val="2"/>
        <charset val="238"/>
        <scheme val="minor"/>
      </rPr>
      <t>; beton kvalitete C30/37 debeline prereza do2,80m³/m', (C 30/37; XC2), gladko zaribana, toleranca: nivelirana na točnost ± 0,5 cm/4,0 m. Na stiku z obstoječo konstrukcijo upoštevati sidranje armature v obstoječo konstrukcijo po navodilih statika. Komplet z vsemi potrebnimi dodatnimi deli in materiali.</t>
    </r>
  </si>
  <si>
    <t>m²</t>
  </si>
  <si>
    <r>
      <t>Nabava, dobava, montaža in demontaža opaža za AB pasovne temeljne grede in pasovne temelje.</t>
    </r>
    <r>
      <rPr>
        <sz val="11"/>
        <rFont val="Calibri"/>
        <family val="2"/>
        <charset val="238"/>
        <scheme val="minor"/>
      </rPr>
      <t xml:space="preserve"> Opaž višine do 80cm, komplet z  opiranjem. Komplet z vsemi potrebnimi dodatnimi deli in materiali.</t>
    </r>
  </si>
  <si>
    <r>
      <t>Nabava, dobava, montaža in demontaža opaža čela za temeljno ploščo stranskega dela objekta.</t>
    </r>
    <r>
      <rPr>
        <sz val="11"/>
        <rFont val="Calibri"/>
        <family val="2"/>
        <charset val="238"/>
        <scheme val="minor"/>
      </rPr>
      <t xml:space="preserve"> Opaž višine 30cm, komplet z opiranjem. Komplet z vsemi potrebnimi dodatnimi deli in materiali.</t>
    </r>
  </si>
  <si>
    <r>
      <t>Nabava, dobava, montaža in demontaža opaža za talno ploščo osrednjega dela objekta.</t>
    </r>
    <r>
      <rPr>
        <sz val="11"/>
        <rFont val="Calibri"/>
        <family val="2"/>
        <charset val="238"/>
        <scheme val="minor"/>
      </rPr>
      <t xml:space="preserve"> Opaž višine 20cm, komplet z opiranjem. Komplet z vsemi potrebnimi dodatnimi deli in materiali.</t>
    </r>
  </si>
  <si>
    <r>
      <t>Nabava, dobava, montaža in demontaža opaža za talno ploščo povezovalnega dela objekta.</t>
    </r>
    <r>
      <rPr>
        <sz val="11"/>
        <rFont val="Calibri"/>
        <family val="2"/>
        <charset val="238"/>
        <scheme val="minor"/>
      </rPr>
      <t xml:space="preserve"> Opaž višine 25cm, komplet z opiranjem. Komplet z vsemi potrebnimi dodatnimi deli in materiali.</t>
    </r>
  </si>
  <si>
    <r>
      <t>Nabava, dobava, montaža in demontaža opaža za AB temelj zunanjega stopnišča.</t>
    </r>
    <r>
      <rPr>
        <sz val="11"/>
        <rFont val="Calibri"/>
        <family val="2"/>
        <charset val="238"/>
        <scheme val="minor"/>
      </rPr>
      <t xml:space="preserve"> Opaž višine 80cm, komplet z opiranjem. Komplet z vsemi potrebnimi dodatnimi deli in materiali.</t>
    </r>
  </si>
  <si>
    <r>
      <t>Nabava, dobava, montaža in demontaža opaža za AB stebre.</t>
    </r>
    <r>
      <rPr>
        <sz val="11"/>
        <rFont val="Calibri"/>
        <family val="2"/>
        <charset val="238"/>
        <scheme val="minor"/>
      </rPr>
      <t xml:space="preserve"> Opaž višine do 11,60m, komplet z opiranjem. Komplet z vsemi potrebnimi dodatnimi deli in materiali.</t>
    </r>
  </si>
  <si>
    <r>
      <t>Nabava, dobava, montaža in demontaža opaža za AB stebre.</t>
    </r>
    <r>
      <rPr>
        <sz val="11"/>
        <rFont val="Calibri"/>
        <family val="2"/>
        <charset val="238"/>
        <scheme val="minor"/>
      </rPr>
      <t xml:space="preserve"> Opaž višine do 3,55m, komplet z opiranjem. Komplet z vsemi potrebnimi dodatnimi deli in materiali.</t>
    </r>
  </si>
  <si>
    <r>
      <t>Nabava, dobava, montaža in demontaža opaža za AB stene jaška dvigala pod temeljno ploščo.</t>
    </r>
    <r>
      <rPr>
        <sz val="11"/>
        <rFont val="Calibri"/>
        <family val="2"/>
        <charset val="238"/>
        <scheme val="minor"/>
      </rPr>
      <t xml:space="preserve"> Opaž višine 90cm, komplet z opiranjem. Komplet z vsemi potrebnimi dodatnimi deli in materiali.</t>
    </r>
  </si>
  <si>
    <r>
      <t>Nabava, dobava, montaža in demontaža opaža za AB stene objekta.</t>
    </r>
    <r>
      <rPr>
        <sz val="11"/>
        <rFont val="Calibri"/>
        <family val="2"/>
        <charset val="238"/>
        <scheme val="minor"/>
      </rPr>
      <t xml:space="preserve"> Opaž višine do 12,10m, komplet z opiranjem. Komplet z vsemi potrebnimi dodatnimi deli in materiali.</t>
    </r>
  </si>
  <si>
    <r>
      <t>Nabava, dobava, montaža in demontaža opaža za AB zidove strešne atike.</t>
    </r>
    <r>
      <rPr>
        <sz val="11"/>
        <rFont val="Calibri"/>
        <family val="2"/>
        <charset val="238"/>
        <scheme val="minor"/>
      </rPr>
      <t xml:space="preserve"> Opaž višine do 70cm, komplet z opiranjem. Komplet z vsemi potrebnimi dodatnimi deli in materiali.</t>
    </r>
  </si>
  <si>
    <r>
      <t>Nabava, dobava, montaža in demontaža opaža za AB medetažne in strešne plošče objekta.</t>
    </r>
    <r>
      <rPr>
        <sz val="11"/>
        <rFont val="Calibri"/>
        <family val="2"/>
        <charset val="238"/>
        <scheme val="minor"/>
      </rPr>
      <t xml:space="preserve"> Opaž plošče in čela plošče, višine 20cm, komplet z opiranjem in podpiranjem do višine 13,30m. Komplet z vsemi potrebnimi dodatnimi deli in materiali.</t>
    </r>
  </si>
  <si>
    <r>
      <t>Nabava, dobava, montaža in demontaža opaža za AB nosilce objekta.</t>
    </r>
    <r>
      <rPr>
        <sz val="11"/>
        <rFont val="Calibri"/>
        <family val="2"/>
        <charset val="238"/>
        <scheme val="minor"/>
      </rPr>
      <t xml:space="preserve"> Opaž višine do 70cm, komplet z opiranjem in podpiranjem do višine 4,00m. Komplet z vsemi potrebnimi dodatnimi deli in materiali.</t>
    </r>
  </si>
  <si>
    <t>STREŠNA KONSTRUKCIJA</t>
  </si>
  <si>
    <r>
      <t>Nabava, dobava, montaža in demontaža opaža za notranje troramno AB stopnišče z vmesnimi podesti.</t>
    </r>
    <r>
      <rPr>
        <sz val="11"/>
        <rFont val="Calibri"/>
        <family val="2"/>
        <charset val="238"/>
        <scheme val="minor"/>
      </rPr>
      <t xml:space="preserve"> Opaž višine do 18cm, komplet z opiranjem in podpiranje do višine 4,00m. Komplet z vsemi potrebnimi dodatnimi deli in materiali.</t>
    </r>
  </si>
  <si>
    <r>
      <t>Nabava, dobava in vgrajevanje armiranega betona za notranje troramno AB stopnišče z vmesnimi podesti</t>
    </r>
    <r>
      <rPr>
        <sz val="11"/>
        <rFont val="Calibri"/>
        <family val="2"/>
        <charset val="238"/>
        <scheme val="minor"/>
      </rPr>
      <t>; beton kvalitete C 25/30, debeline prereza do 0,38m³/m², (C 25/30; XC2), gladko zaribano, toleranca: nivelirano na točnost ± 0,5cm/4,0m. Komplet z vsemi potrebnimi dodatnimi deli in materiali.</t>
    </r>
  </si>
  <si>
    <r>
      <t>Nabava, dobava in vgrajevanje armiranega betona za notranje enoramno AB stopnišče</t>
    </r>
    <r>
      <rPr>
        <sz val="11"/>
        <rFont val="Calibri"/>
        <family val="2"/>
        <charset val="238"/>
        <scheme val="minor"/>
      </rPr>
      <t>; beton kvalitete C 25/30, debeline prereza do 0,34m³/m², (C 25/30; XC2), gladko zaribano, toleranca: nivelirano na točnost ± 0,5cm/4,0m. Komplet z vsemi potrebnimi dodatnimi deli in materiali.</t>
    </r>
  </si>
  <si>
    <r>
      <t>Nabava, dobava, montaža in demontaža opaža za notranje enoramno AB stopnišče.</t>
    </r>
    <r>
      <rPr>
        <sz val="11"/>
        <rFont val="Calibri"/>
        <family val="2"/>
        <charset val="238"/>
        <scheme val="minor"/>
      </rPr>
      <t>Opaža višine do 1,75m, komplet z opiranjem in podpiranjem. Komplet z vsemi potrebnimi dodatnimi deli in materiali.</t>
    </r>
  </si>
  <si>
    <r>
      <t>Nabava, dobava, montaža in demontaža opaža za notranje AB tribune in tribunsko stopnišče.</t>
    </r>
    <r>
      <rPr>
        <sz val="11"/>
        <rFont val="Calibri"/>
        <family val="2"/>
        <charset val="238"/>
        <scheme val="minor"/>
      </rPr>
      <t xml:space="preserve"> Opaž višine do 55cm, komplet z opiranjem in podpiranjem do višine 4,00m. Komplet z vsemi potrebnimi dodatnimi deli in materiali.</t>
    </r>
  </si>
  <si>
    <r>
      <rPr>
        <b/>
        <sz val="11"/>
        <rFont val="Calibri"/>
        <family val="2"/>
        <charset val="238"/>
        <scheme val="minor"/>
      </rPr>
      <t>Nabava, dobava, izdelava elementov lesene strešne konstrukcije</t>
    </r>
    <r>
      <rPr>
        <sz val="11"/>
        <rFont val="Calibri"/>
        <family val="2"/>
        <charset val="238"/>
        <scheme val="minor"/>
      </rPr>
      <t xml:space="preserve"> in montaža na delu objekta; lesena nosilna strešna konstrukcija dela objekta iz lesenih lepljenih nosilcev. Les zaščiten proti lesnim škodljivcem in trohnenju. Kvaliteta lesa in pritrjevanje konstrukcije po načrtu gradbenih konstrukcij. V ceni je potrebno upoštevati vse vezen in pritrdilen material kot tudi elemente za sidranje v nosilno konstrukcijo.
Elementi so vidni, finalno obdelani in površinsko pleskani. Komplet z vsemi potrebnimi dodatnimi deli in materiali.</t>
    </r>
  </si>
  <si>
    <t>Primarni lesen lepljen nosilec dimenzije 28/235cm, dolžine 30,50m</t>
  </si>
  <si>
    <t>Sekundarni lesen lepljen nosilec dimenzije 20/50cm, dolžine 6,16m</t>
  </si>
  <si>
    <t>Sekundarni lesen lepljen nosilec dimenzije 20/50cm, dolžine 6,02m</t>
  </si>
  <si>
    <t>Lesen lepljen nosilec (robnik) dimenzije 15/25cm, dolžine 2,85m</t>
  </si>
  <si>
    <t>Lesen lepljen nosilec (robnik) dimenzije 15/25cm, dolžine 3,80m</t>
  </si>
  <si>
    <t>Lesen lepljen nosilec (robnik) dimenzije 15/25cm, dolžine 6,01m</t>
  </si>
  <si>
    <t>Lesen lepljen nosilec (robnik) dimenzije 15/25cm, dolžine 6,02m</t>
  </si>
  <si>
    <t>RAZNO</t>
  </si>
  <si>
    <r>
      <rPr>
        <b/>
        <sz val="11"/>
        <rFont val="Calibri"/>
        <family val="2"/>
        <charset val="238"/>
        <scheme val="minor"/>
      </rPr>
      <t xml:space="preserve">Nabava, dobava, montaža in demontaža opaža odprtin v AB konstrukcijah </t>
    </r>
    <r>
      <rPr>
        <sz val="11"/>
        <rFont val="Calibri"/>
        <family val="2"/>
        <charset val="238"/>
        <scheme val="minor"/>
      </rPr>
      <t>za podometni razvod posameznih inštalacij. Opaž za odprtine vgrajen v opažu AB konstrukcij. Komplet z vsemi potrebnimi dodatnimi deli in materiali.</t>
    </r>
  </si>
  <si>
    <t>ODPRTINE OKROGLEGA PREREZA</t>
  </si>
  <si>
    <t>ø125, dolžine 245cm</t>
  </si>
  <si>
    <t>ø150, dolžine 30cm</t>
  </si>
  <si>
    <t>ø225, dolžine 30cm</t>
  </si>
  <si>
    <t>ø260, dolžine 30cm</t>
  </si>
  <si>
    <t>ø300, dolžine 30cm</t>
  </si>
  <si>
    <t>ø350, dolžine 30cm</t>
  </si>
  <si>
    <t>ODPRTINE KVADRATNEGA PREREZA</t>
  </si>
  <si>
    <r>
      <rPr>
        <b/>
        <sz val="11"/>
        <rFont val="Calibri"/>
        <family val="2"/>
        <charset val="238"/>
        <scheme val="minor"/>
      </rPr>
      <t>Nabava, dobava, montaža in demontaža opaža utorov v AB konstrukcijah</t>
    </r>
    <r>
      <rPr>
        <sz val="11"/>
        <rFont val="Calibri"/>
        <family val="2"/>
        <charset val="238"/>
        <scheme val="minor"/>
      </rPr>
      <t xml:space="preserve"> za podometni razvod posameznih inštalacij;  ravni vertikalni ali horizontalni utori različnih prerezov. Komplet z vsemi potrebnimi dodatnimi deli in materiali.</t>
    </r>
  </si>
  <si>
    <t>ø125, dolžine 350cm</t>
  </si>
  <si>
    <t>ø150, dolžine 25cm</t>
  </si>
  <si>
    <t>ø200, dolžine 30cm</t>
  </si>
  <si>
    <t>ø125, dolžine 60cm</t>
  </si>
  <si>
    <t>Izdelava opaža iz desk ali plohov za odprtine in prehode posameznih instalacij in opremo v AB stenah debeline do 30cm: izdelava posameznih prebojev skozi različne armirano betonske konstrukcije z lesenimi plohi ali deskami (100 %-na poraba lesa do 35 %).</t>
  </si>
  <si>
    <t>Utori prereza do 6/6 cm ali enakovrednega prereza</t>
  </si>
  <si>
    <t>Utori prereza do 6/10 cm ali enakovrednega prereza</t>
  </si>
  <si>
    <t>Utori prereza do 10/10 cm ali enakovrednega prereza</t>
  </si>
  <si>
    <t>Utor 30/80cm globine 20cm</t>
  </si>
  <si>
    <t>Utor 35/175cm globine 20cm</t>
  </si>
  <si>
    <t>Utor 35/236cm globine 20cm</t>
  </si>
  <si>
    <t>Utor 94/76cm globine 15cm</t>
  </si>
  <si>
    <t>Utor 104/84cm globine 25cm</t>
  </si>
  <si>
    <t>Utor 110/90cm globine 25cm</t>
  </si>
  <si>
    <t>Utor 130/76cm globine 15cm</t>
  </si>
  <si>
    <r>
      <rPr>
        <b/>
        <sz val="11"/>
        <rFont val="Calibri"/>
        <family val="2"/>
        <charset val="238"/>
        <scheme val="minor"/>
      </rPr>
      <t xml:space="preserve">Izdelava opažev za manjše konstrukcije s 100,00 % porabo lesa </t>
    </r>
    <r>
      <rPr>
        <sz val="11"/>
        <rFont val="Calibri"/>
        <family val="2"/>
        <charset val="238"/>
        <scheme val="minor"/>
      </rPr>
      <t>- izgubljeni opaži, ki se po opaževanju popolnoma uničijo do neuporabnosti ali pa posamezni izgubljeni opaži. Komplet z vsemi potrebnimi dodatnimi deli in materiali.</t>
    </r>
  </si>
  <si>
    <t>Plošče s stopničastimi preklopi, prosto položene na podlago kot npr. Fibran XPS ali enakovredno, debeline 10cm. Kompletno z vsemi preklopi, delom in materialom.</t>
  </si>
  <si>
    <t>Plošče s stopničastimi preklopi npr. Fibran XPS ali enakovredno, debeline 10cm. Kompletno z vsemi preklopi, delom in materialom.</t>
  </si>
  <si>
    <r>
      <rPr>
        <b/>
        <sz val="11"/>
        <rFont val="Calibri"/>
        <family val="2"/>
        <charset val="238"/>
        <scheme val="minor"/>
      </rPr>
      <t>Nabava, dobava in polaganje toplotne izolacije pod temeljno in talno ploščo objekta</t>
    </r>
    <r>
      <rPr>
        <sz val="11"/>
        <rFont val="Calibri"/>
        <family val="2"/>
        <charset val="238"/>
        <scheme val="minor"/>
      </rPr>
      <t xml:space="preserve">; polaganje na predpripravljeno utrjeno podlago. Toplotna izolacija iz ekstrudiranega polistirena (SIST EN 13164) (ג= max. 0,035-0,036 W/m2K, σ = 500kN/m2, specifične gostote min 35kg/m2). </t>
    </r>
  </si>
  <si>
    <r>
      <rPr>
        <b/>
        <sz val="11"/>
        <rFont val="Calibri"/>
        <family val="2"/>
        <charset val="238"/>
        <scheme val="minor"/>
      </rPr>
      <t>Nabava, dobava in polaganje toplotne izolacije oboda AB temeljev in objekta - zaščita hidroizlacije</t>
    </r>
    <r>
      <rPr>
        <sz val="11"/>
        <rFont val="Calibri"/>
        <family val="2"/>
        <charset val="238"/>
        <scheme val="minor"/>
      </rPr>
      <t xml:space="preserve">. Toplotna izolacija iz ekstrudiranega polistirena (SIST EN 13164) (ג= max. 0,036 W/m2K, σ = 500kN/m2, specifične gostote min 35kg/m2). </t>
    </r>
  </si>
  <si>
    <t>Plošče s stopničastimi preklopi npr. Fibran XPS ali enakovredno. Kompletno z vsemi preklopi, delom in materialom.</t>
  </si>
  <si>
    <t xml:space="preserve"> - debeline 15cm</t>
  </si>
  <si>
    <t xml:space="preserve"> - debeline 10cm</t>
  </si>
  <si>
    <t xml:space="preserve"> - debeline 24cm</t>
  </si>
  <si>
    <r>
      <rPr>
        <b/>
        <sz val="11"/>
        <rFont val="Calibri"/>
        <family val="2"/>
        <charset val="238"/>
        <scheme val="minor"/>
      </rPr>
      <t>Nabava, dobava in izdelava horizontalne hidroizolacije</t>
    </r>
    <r>
      <rPr>
        <sz val="11"/>
        <rFont val="Calibri"/>
        <family val="2"/>
        <charset val="238"/>
        <scheme val="minor"/>
      </rPr>
      <t xml:space="preserve"> preko temeljne in talne plošče ter temeljev objekta v sestavi:
 - 1 x hladni bitumenski premaz kot npr. Ibitol ali enakovreno (poraba 0,3 l/m2, sušenje premaza 24 ur) in 2x bitumenski trak poljubnega proizvajalca (v skladu s SIST EN 13969 in SIST 1031, po standardu UEAtc EN 13707) s potrebnimi vertikalnimi zavihki.</t>
    </r>
  </si>
  <si>
    <t>Hidroizolacijski trak položen po navodilih proizvajalca. Pazljivo polaganje pri krpanju obstoječe hidroizolacije, potrebno zagotoviti ustrezne preklope.</t>
  </si>
  <si>
    <r>
      <rPr>
        <b/>
        <sz val="11"/>
        <rFont val="Calibri"/>
        <family val="2"/>
        <charset val="238"/>
        <scheme val="minor"/>
      </rPr>
      <t>Nabava, dobava in izdelava vertikalne hidroizolacije zunanjega oboda temeljev in vkopanih zidov</t>
    </r>
    <r>
      <rPr>
        <sz val="11"/>
        <rFont val="Calibri"/>
        <family val="2"/>
        <charset val="238"/>
        <scheme val="minor"/>
      </rPr>
      <t>; predhodna izravnava podlage s cementno malto in izdelava hidroizolacije. Izdelava hidroizolacije v sestavi:</t>
    </r>
  </si>
  <si>
    <t xml:space="preserve"> - 1x hladni bitumenski premaz kot npr. Ibitol ali enakovredno
 - hidroizolacija - bitumenski trak kot npr. FRAGMAT BITALBIT AL V4 ali enakovredno; hidroizolacijski bitumenski trak - parna zapora, varjen po celotni površini s potrebnimi preklopi po navodilu proizvajalca. Komplet z vsemi potrebnimi dodatnimi deli in materiali.</t>
  </si>
  <si>
    <r>
      <rPr>
        <b/>
        <sz val="11"/>
        <rFont val="Calibri"/>
        <family val="2"/>
        <charset val="238"/>
        <scheme val="minor"/>
      </rPr>
      <t>Nabava, dobava in izdelava hidroizolacijskega premaza v jašku dvigala</t>
    </r>
    <r>
      <rPr>
        <sz val="11"/>
        <rFont val="Calibri"/>
        <family val="2"/>
        <charset val="238"/>
        <scheme val="minor"/>
      </rPr>
      <t>; premaz AB zidov do višine 350cm in tlaka z dvokomponentno z vlakni ojačano malto na osnovi cementa, modificiranega s posebnimi na alkalnost odpornimi polimeri, izbranim finim agregatom in vezivi za vodotesnost. Vodotesni pramaz kot npr. SIkalastic-152 ali enakovredno v skladu s standardom EN 1504-9.</t>
    </r>
  </si>
  <si>
    <r>
      <rPr>
        <b/>
        <sz val="11"/>
        <rFont val="Calibri"/>
        <family val="2"/>
        <charset val="238"/>
        <scheme val="minor"/>
      </rPr>
      <t>Nabava, dobava in polaganje zaščite izolacije z gumbasto čepasto folijo;</t>
    </r>
    <r>
      <rPr>
        <sz val="11"/>
        <rFont val="Calibri"/>
        <family val="2"/>
        <charset val="238"/>
        <scheme val="minor"/>
      </rPr>
      <t xml:space="preserve"> izdelano v skladu  s standardom EN  13967, teže 650g/m2, proizvajalca (npr.: Tefond plus ali tehnično enakovredno). Folija v rolah različnih širin so položene po navodilu proizvajalca s predpisanimi preklopi. Zaščita se položi po V-TI do kote terena + 10,00 cm. Komplet z vsemi potrebnimi dodatnimi deli in materiali.</t>
    </r>
  </si>
  <si>
    <t>paropropustne in zmrzlinsko odporne mase na bazi sintetičnih smol in cementa, dvoslojni nanos min debeline 2 mm do max debeline 5 mm. Hidroizolacija pod celotno površino keramike.</t>
  </si>
  <si>
    <t>Vključno z uporabo tesnilnih trakov in zaključkov kot npr. Kema Hidrostop elastik ali enkakovredno. Komplet z vsemi potrebnimi dodatnimi deli in materiali.</t>
  </si>
  <si>
    <r>
      <rPr>
        <b/>
        <sz val="11"/>
        <rFont val="Calibri"/>
        <family val="2"/>
        <charset val="238"/>
        <scheme val="minor"/>
      </rPr>
      <t>Nabava, dobava in izdelava hidroizolacije pod oblogo iz keramike v "mokrih" prostorih</t>
    </r>
    <r>
      <rPr>
        <sz val="11"/>
        <rFont val="Calibri"/>
        <family val="2"/>
        <charset val="238"/>
        <scheme val="minor"/>
      </rPr>
      <t xml:space="preserve"> (sanitarni prostori in vetrolovi); hidroizolacija iz dvokomponentne visoko elastične cementno vezane, vodotesne,</t>
    </r>
  </si>
  <si>
    <t>ZIDOVI</t>
  </si>
  <si>
    <t>(ZP 15;  REI 180; dim: 62,5/15/20 cm; λ=0,111 W/mK), zidanih s pripadajočo lepilno malto z vsemi pomožnimi deli, odri, rezanjem in transporti ter napravo lepilne mase. Komplet z vsemi potrebnimi dodatnimi deli in materiali.</t>
  </si>
  <si>
    <t>(P 5;  EI 30; dim: 62,5/5/20 cm; λ=0,111 W/mK), zidanih s pripadajočo lepilno malto z vsemi pomožnimi deli, odri, rezanjem in transporti ter napravo lepilne mase. Komplet z vsemi potrebnimi dodatnimi deli in materiali.</t>
  </si>
  <si>
    <r>
      <t xml:space="preserve">Nabava, dobava in obzidava inštalacij </t>
    </r>
    <r>
      <rPr>
        <sz val="11"/>
        <rFont val="Calibri"/>
        <family val="2"/>
        <charset val="238"/>
        <scheme val="minor"/>
      </rPr>
      <t>(obzidava wc podometnega splahovalnika) s porobetonskimi stenskimi ploščami</t>
    </r>
    <r>
      <rPr>
        <b/>
        <sz val="11"/>
        <rFont val="Calibri"/>
        <family val="2"/>
        <charset val="238"/>
        <scheme val="minor"/>
      </rPr>
      <t xml:space="preserve"> debeline 5cm,</t>
    </r>
  </si>
  <si>
    <r>
      <rPr>
        <b/>
        <sz val="11"/>
        <rFont val="Calibri"/>
        <family val="2"/>
        <charset val="238"/>
        <scheme val="minor"/>
      </rPr>
      <t xml:space="preserve">Nabava, dobava in zidanje predelnih sten in pozidava inštalacijskih ravnin </t>
    </r>
    <r>
      <rPr>
        <sz val="11"/>
        <rFont val="Calibri"/>
        <family val="2"/>
        <charset val="238"/>
        <scheme val="minor"/>
      </rPr>
      <t>s porobetonskimi zidnimi ploščami</t>
    </r>
    <r>
      <rPr>
        <b/>
        <sz val="11"/>
        <rFont val="Calibri"/>
        <family val="2"/>
        <charset val="238"/>
        <scheme val="minor"/>
      </rPr>
      <t xml:space="preserve"> debeline 15cm</t>
    </r>
    <r>
      <rPr>
        <sz val="11"/>
        <rFont val="Calibri"/>
        <family val="2"/>
        <charset val="238"/>
        <scheme val="minor"/>
      </rPr>
      <t>,</t>
    </r>
  </si>
  <si>
    <r>
      <rPr>
        <b/>
        <sz val="11"/>
        <rFont val="Calibri"/>
        <family val="2"/>
        <charset val="238"/>
        <scheme val="minor"/>
      </rPr>
      <t xml:space="preserve">Nabava, dobava in zidanje predelnih sten </t>
    </r>
    <r>
      <rPr>
        <sz val="11"/>
        <rFont val="Calibri"/>
        <family val="2"/>
        <charset val="238"/>
        <scheme val="minor"/>
      </rPr>
      <t>s porobetonskimi zidnim blokom</t>
    </r>
    <r>
      <rPr>
        <b/>
        <sz val="11"/>
        <rFont val="Calibri"/>
        <family val="2"/>
        <charset val="238"/>
        <scheme val="minor"/>
      </rPr>
      <t xml:space="preserve"> debeline 30cm</t>
    </r>
    <r>
      <rPr>
        <sz val="11"/>
        <rFont val="Calibri"/>
        <family val="2"/>
        <charset val="238"/>
        <scheme val="minor"/>
      </rPr>
      <t>,</t>
    </r>
  </si>
  <si>
    <t>(ZB 30;  REI 180; dim: 62,5/30/20 cm; λ=0,099 W/mK), zidanih s pripadajočo lepilno malto z vsemi pomožnimi deli, odri, rezanjem in transporti ter napravo lepilne mase. Komplet z vsemi potrebnimi dodatnimi deli in materiali.</t>
  </si>
  <si>
    <t>PREKLADE</t>
  </si>
  <si>
    <r>
      <rPr>
        <b/>
        <sz val="11"/>
        <rFont val="Calibri"/>
        <family val="2"/>
        <charset val="238"/>
        <scheme val="minor"/>
      </rPr>
      <t>Nabava, dobava in vgradnja preklad v zidanih zidovih</t>
    </r>
    <r>
      <rPr>
        <sz val="11"/>
        <rFont val="Calibri"/>
        <family val="2"/>
        <charset val="238"/>
        <scheme val="minor"/>
      </rPr>
      <t xml:space="preserve">; preklade iz porobetona, </t>
    </r>
    <r>
      <rPr>
        <b/>
        <sz val="11"/>
        <rFont val="Calibri"/>
        <family val="2"/>
        <charset val="238"/>
        <scheme val="minor"/>
      </rPr>
      <t xml:space="preserve">širine 15cm </t>
    </r>
    <r>
      <rPr>
        <sz val="11"/>
        <rFont val="Calibri"/>
        <family val="2"/>
        <charset val="238"/>
        <scheme val="minor"/>
      </rPr>
      <t>(NEP 15), zidano s pripadajočo lepilno malto z vsemi pomožnimi deli, odri, rezanjem in transporti ter napravo lepilne mase. Komplet z vsemi potrebnimi dodatnimi deli in materiali.</t>
    </r>
  </si>
  <si>
    <r>
      <rPr>
        <b/>
        <sz val="11"/>
        <rFont val="Calibri"/>
        <family val="2"/>
        <charset val="238"/>
        <scheme val="minor"/>
      </rPr>
      <t>Nabava, dobava in vgradnja montažne preklade v zidanih predelnih zidovih</t>
    </r>
    <r>
      <rPr>
        <sz val="11"/>
        <rFont val="Calibri"/>
        <family val="2"/>
        <charset val="238"/>
        <scheme val="minor"/>
      </rPr>
      <t xml:space="preserve">; opečno/betonske preklade, </t>
    </r>
    <r>
      <rPr>
        <b/>
        <sz val="11"/>
        <rFont val="Calibri"/>
        <family val="2"/>
        <charset val="238"/>
        <scheme val="minor"/>
      </rPr>
      <t>širine 140mm</t>
    </r>
    <r>
      <rPr>
        <sz val="11"/>
        <rFont val="Calibri"/>
        <family val="2"/>
        <charset val="238"/>
        <scheme val="minor"/>
      </rPr>
      <t xml:space="preserve"> za predelni zid debeline 15cm kot npr. Goriške opekarne ali enakovredno. Komplet z vsemi potrebnimi dodatnimi deli in materiali.</t>
    </r>
  </si>
  <si>
    <t xml:space="preserve"> - dolžine 175cm</t>
  </si>
  <si>
    <t xml:space="preserve"> - dolžine 255cm</t>
  </si>
  <si>
    <t>KLJUČAVNIČARSKA DELA</t>
  </si>
  <si>
    <r>
      <rPr>
        <b/>
        <sz val="11"/>
        <rFont val="Calibri"/>
        <family val="2"/>
        <charset val="238"/>
        <scheme val="minor"/>
      </rPr>
      <t>Nabava, dobava, izdelava in montaža jeklenih "okvirjev" za premostitev okenskih odprtin v predelnih stenah</t>
    </r>
    <r>
      <rPr>
        <sz val="11"/>
        <rFont val="Calibri"/>
        <family val="2"/>
        <charset val="238"/>
        <scheme val="minor"/>
      </rPr>
      <t>. Jeklena konstrukcija iz jeklenih I profilov - steber in 2x horizontala. Konstrukcija varjena in vijačena, preko sidernih ploščic pritrjena v nosilno AB konstrukcijo (steber, steno in ploščo). Izvajalec mora pripraviti delavniški načrt katerega mora potrditi nadzornik in statik. Jeklena konstrukcija po detajlu z vso potrebno zaščito (barve, premazi) po navodilih statika. Komplet z vsemi potrebnimi dodatnimi deli in materiali.</t>
    </r>
  </si>
  <si>
    <t>OMETI</t>
  </si>
  <si>
    <t>V ceni potrebno upoštevati vgradnjo armaturne steklene mrežice na stikih različnih materialov. Komplet z vsemi potrebnimi dodatnimi deli in materiali.</t>
  </si>
  <si>
    <r>
      <rPr>
        <b/>
        <sz val="11"/>
        <rFont val="Calibri"/>
        <family val="2"/>
        <charset val="238"/>
        <scheme val="minor"/>
      </rPr>
      <t>Nabava, dobava in izdelava notranjega apneno-cementnega strojnega ometa</t>
    </r>
    <r>
      <rPr>
        <sz val="11"/>
        <rFont val="Calibri"/>
        <family val="2"/>
        <charset val="238"/>
        <scheme val="minor"/>
      </rPr>
      <t xml:space="preserve"> na zidanih in betonskih površinah v debelini cca 1,5cm. Izdelava strojnega ometa s predhodnim potrebnim obrizgom oz premazom za izboljšanje oprijema ometa. Izdelava ometa in prednamaza po navodilih proizvajalca za boljši oprijem (emulzija). </t>
    </r>
  </si>
  <si>
    <t>ESTRIHI</t>
  </si>
  <si>
    <t xml:space="preserve"> - PE folija 0,15mm, položena s preklopi op navodilih proizvajalca min 20cm
 - sistemska plošča - talno gretje (zajeto v popisu strojnih inštalacij) v debelini 3,50cm</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</si>
  <si>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</si>
  <si>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armiran cementni estrih, debeline 6,60cm, CT-C20-FS z dodatkom mikroarmature iz PP vlaken kot npr. Fibrins F120 ali enakovredno v količini 0,95kg/m3, ob steni robni trak iz kamene volne, debeline 12mm kot npr. Knauf Insulation DL ali enakovredno.</t>
  </si>
  <si>
    <t xml:space="preserve"> - armiran cementni estrih, debeline 6,50cm, CT-C20-FS z dodatkom mikroarmature iz PP vlaken kot npr. Fibrins F120 ali enakovredno v količini 0,95kg/m3, ob steni robni trak iz kamene volne, debeline 12mm kot npr. Knauf Insulation DL ali enakovredno.</t>
  </si>
  <si>
    <t xml:space="preserve"> - armiran cementni estrih, debeline 6cm, CT-C20-FS z dodatkom mikroarmature iz PP vlaken kot npr. Fibrins F120 ali enakovredno v količini 0,95kg/m3, ob steni robni trak iz kamene volne, debeline 12mm kot npr. Knauf Insulation DL ali enakovredno.</t>
  </si>
  <si>
    <t xml:space="preserve"> - toplotno izolacijske talne plošče iz kamene volne v dveh slojih v skupni debelini 12cm (plošče križno položene), ʎD=0,036W/mK SIST EN 12667, odziv na ogenj razreda A1 SIST EN 13501-1, stisljivosti CP3 ≤3mm SIST EN 12341 (kot npr. Knauf Insulation ali enakovredno)</t>
  </si>
  <si>
    <t xml:space="preserve"> - PE folija 0,15mm, položena s preklopi po navodilih proizvajalca min 20cm
 - sistemska plošča - talno gretje (zajeto v popisu strojnih inštalacij) v debelini 3,50cm</t>
  </si>
  <si>
    <t xml:space="preserve"> - armiran cementni estrih, debeline 7cm, CT-C20-FS z dodatkom mikroarmature iz PP vlaken kot npr. Fibrins F120 ali enakovredno v količini 0,95kg/m3, ob steni robni trak iz kamene volne, debeline 12mm kot npr. Knauf Insulation DL ali enakovredno.</t>
  </si>
  <si>
    <t xml:space="preserve"> - toplotno izolacijske talne plošče iz kamene volne v dveh slojih v skupni debelini 9cm (plošče križno položene), ʎD=0,036W/mK SIST EN 12667, odziv na ogenj razreda A1 SIST EN 13501-1, stisljivosti CP3 ≤3mm SIST EN 12341 (kot npr. Knauf Insulation ali enakovredno)</t>
  </si>
  <si>
    <t xml:space="preserve"> - toplotno izolacijske talne plošče iz kamene volne debeline 3cm, ʎD=0,036W/mK SIST EN 12667, odziv na ogenj razreda A1 SIST EN 13501-1, stisljivosti CP3 ≤3mm SIST EN 12341 (kot npr. Knauf Insulation ali enakovredno)</t>
  </si>
  <si>
    <r>
      <rPr>
        <b/>
        <sz val="11"/>
        <rFont val="Calibri"/>
        <family val="2"/>
        <charset val="238"/>
        <scheme val="minor"/>
      </rPr>
      <t>Nabava, dobava in izdelava plavajočega armirano cementnega estriha</t>
    </r>
    <r>
      <rPr>
        <sz val="11"/>
        <rFont val="Calibri"/>
        <family val="2"/>
        <charset val="238"/>
        <scheme val="minor"/>
      </rPr>
      <t xml:space="preserve"> (epoksi premaz),</t>
    </r>
    <r>
      <rPr>
        <b/>
        <sz val="11"/>
        <rFont val="Calibri"/>
        <family val="2"/>
        <charset val="238"/>
        <scheme val="minor"/>
      </rPr>
      <t xml:space="preserve"> debeline 12+7cm</t>
    </r>
    <r>
      <rPr>
        <sz val="11"/>
        <rFont val="Calibri"/>
        <family val="2"/>
        <charset val="238"/>
        <scheme val="minor"/>
      </rPr>
      <t xml:space="preserve"> v sestavi:</t>
    </r>
  </si>
  <si>
    <r>
      <rPr>
        <b/>
        <sz val="11"/>
        <rFont val="Calibri"/>
        <family val="2"/>
        <charset val="238"/>
        <scheme val="minor"/>
      </rPr>
      <t>Nabava, dobava in izdelava plavajočega armirano cementnega estriha</t>
    </r>
    <r>
      <rPr>
        <sz val="11"/>
        <rFont val="Calibri"/>
        <family val="2"/>
        <charset val="238"/>
        <scheme val="minor"/>
      </rPr>
      <t xml:space="preserve"> (granitogres, kermaika), </t>
    </r>
    <r>
      <rPr>
        <b/>
        <sz val="11"/>
        <rFont val="Calibri"/>
        <family val="2"/>
        <charset val="238"/>
        <scheme val="minor"/>
      </rPr>
      <t>debeline 9+3,5+6cm</t>
    </r>
    <r>
      <rPr>
        <sz val="11"/>
        <rFont val="Calibri"/>
        <family val="2"/>
        <charset val="238"/>
        <scheme val="minor"/>
      </rPr>
      <t xml:space="preserve"> v sestavi:</t>
    </r>
  </si>
  <si>
    <r>
      <rPr>
        <b/>
        <sz val="11"/>
        <rFont val="Calibri"/>
        <family val="2"/>
        <charset val="238"/>
        <scheme val="minor"/>
      </rPr>
      <t>Nabava, dobava in izdelava plavajočega armirano cementnega estriha</t>
    </r>
    <r>
      <rPr>
        <sz val="11"/>
        <rFont val="Calibri"/>
        <family val="2"/>
        <charset val="238"/>
        <scheme val="minor"/>
      </rPr>
      <t xml:space="preserve"> (PVC talna obloga), </t>
    </r>
    <r>
      <rPr>
        <b/>
        <sz val="11"/>
        <rFont val="Calibri"/>
        <family val="2"/>
        <charset val="238"/>
        <scheme val="minor"/>
      </rPr>
      <t>debeline 9+3,5+6,5cm</t>
    </r>
    <r>
      <rPr>
        <sz val="11"/>
        <rFont val="Calibri"/>
        <family val="2"/>
        <charset val="238"/>
        <scheme val="minor"/>
      </rPr>
      <t xml:space="preserve"> v sestavi:</t>
    </r>
  </si>
  <si>
    <r>
      <rPr>
        <b/>
        <sz val="11"/>
        <rFont val="Calibri"/>
        <family val="2"/>
        <charset val="238"/>
        <scheme val="minor"/>
      </rPr>
      <t>Nabava, dobava in izdelava plavajočega armirano cementnega estriha</t>
    </r>
    <r>
      <rPr>
        <sz val="11"/>
        <rFont val="Calibri"/>
        <family val="2"/>
        <charset val="238"/>
        <scheme val="minor"/>
      </rPr>
      <t xml:space="preserve"> (športni pod), </t>
    </r>
    <r>
      <rPr>
        <b/>
        <sz val="11"/>
        <rFont val="Calibri"/>
        <family val="2"/>
        <charset val="238"/>
        <scheme val="minor"/>
      </rPr>
      <t>debeline 3+3,5+6,6cm</t>
    </r>
    <r>
      <rPr>
        <sz val="11"/>
        <rFont val="Calibri"/>
        <family val="2"/>
        <charset val="238"/>
        <scheme val="minor"/>
      </rPr>
      <t xml:space="preserve"> v sestavi:</t>
    </r>
  </si>
  <si>
    <t>PREBOJI IN UTORI</t>
  </si>
  <si>
    <t xml:space="preserve"> - Velikosti do 0,10m²</t>
  </si>
  <si>
    <t xml:space="preserve"> - Velikosti od 0,10m² do 0,25m²</t>
  </si>
  <si>
    <r>
      <rPr>
        <b/>
        <sz val="11"/>
        <rFont val="Calibri"/>
        <family val="2"/>
        <charset val="238"/>
        <scheme val="minor"/>
      </rPr>
      <t>Izdelava utorov v AB nosilni konstrukciji</t>
    </r>
    <r>
      <rPr>
        <sz val="11"/>
        <rFont val="Calibri"/>
        <family val="2"/>
        <charset val="238"/>
        <scheme val="minor"/>
      </rPr>
      <t>. Iznos materiala iz objekta, nakladanje na kamion in odvoz na deponijo po izboru izvajalca del, komplet s stroški transporta in plačilom takse deponije. Komplet z vsemi potrebnimi dodatnimi deli in materiali. (ocena; obračun po dejansko izvedenih delih)</t>
    </r>
  </si>
  <si>
    <r>
      <rPr>
        <b/>
        <sz val="11"/>
        <rFont val="Calibri"/>
        <family val="2"/>
        <charset val="238"/>
        <scheme val="minor"/>
      </rPr>
      <t>Izdelava in obdelava prebojev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</si>
  <si>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t xml:space="preserve"> - rege preseka do 5/5cm ali enakovrednega preseka</t>
  </si>
  <si>
    <t xml:space="preserve"> - rege preseka do 10/10cm ali enakovrednega preseka</t>
  </si>
  <si>
    <r>
      <rPr>
        <b/>
        <sz val="11"/>
        <rFont val="Calibri"/>
        <family val="2"/>
        <charset val="238"/>
        <scheme val="minor"/>
      </rPr>
      <t>Izdelava in obdelava reg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</si>
  <si>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t xml:space="preserve"> - rege preseka do 20/10cm ali enakovrednega preseka</t>
  </si>
  <si>
    <r>
      <rPr>
        <b/>
        <sz val="11"/>
        <rFont val="Calibri"/>
        <family val="2"/>
        <charset val="238"/>
        <scheme val="minor"/>
      </rPr>
      <t>Nabava, dobava in zidarska obdelava prebojev, utorov in reg po končanih napeljavi inštalacij</t>
    </r>
    <r>
      <rPr>
        <sz val="11"/>
        <rFont val="Calibri"/>
        <family val="2"/>
        <charset val="238"/>
        <scheme val="minor"/>
      </rPr>
      <t>. Komplet z vsemi potrebnimi dodatnimi deli in materiali. (ocena; obračun po dejansko izvedenih delih)</t>
    </r>
  </si>
  <si>
    <t>RAZNA ZIDARSKA DELA</t>
  </si>
  <si>
    <r>
      <rPr>
        <b/>
        <sz val="11"/>
        <rFont val="Calibri"/>
        <family val="2"/>
        <charset val="238"/>
        <scheme val="minor"/>
      </rPr>
      <t>Nabava, dobava in zaščita že položenih, izoliranih in tlačno preizkušenih raznih inštalacijskih talnih razvodov</t>
    </r>
    <r>
      <rPr>
        <sz val="11"/>
        <rFont val="Calibri"/>
        <family val="2"/>
        <charset val="238"/>
        <scheme val="minor"/>
      </rPr>
      <t>, položenih na betonsko podlago z obbetoniranjem v preseku do 0,02 m3/m' s plastičnim betonom C 16/20, fine granulacije (0-4 mm). Obbetonirajo se samo tisti vodi, ki se ne zaščitijo takoj s finalnim tlakom. Komplet z vsemi potrebnimi dodatnimi deli in materiali.</t>
    </r>
  </si>
  <si>
    <r>
      <rPr>
        <b/>
        <sz val="11"/>
        <rFont val="Calibri"/>
        <family val="2"/>
        <charset val="238"/>
        <scheme val="minor"/>
      </rPr>
      <t>Gradbeno čiščenje celotnega objekta po končanih mokrih postopkih in med vmesnimi fazami</t>
    </r>
    <r>
      <rPr>
        <sz val="11"/>
        <rFont val="Calibri"/>
        <family val="2"/>
        <charset val="238"/>
        <scheme val="minor"/>
      </rPr>
      <t>: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</si>
  <si>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Calibri"/>
        <family val="2"/>
        <charset val="238"/>
        <scheme val="minor"/>
      </rPr>
      <t>Finalno čiščenje prostorov celotnega objekta po končanih delih;</t>
    </r>
    <r>
      <rPr>
        <sz val="11"/>
        <rFont val="Calibri"/>
        <family val="2"/>
        <charset val="238"/>
        <scheme val="minor"/>
      </rPr>
      <t xml:space="preserve"> vsi notranji in zunanji tlaki, stavbno pohištvo, steklo,  police, zunanje in notranje ograje s polnili, stenske in talne finalne obloge, sanitarni bloki, naprave, fiksna oprema in napeljave ter stopnišča, ... Obračun po netto tlorisni površini objekta. Komplet z vsemi ptorebnimi dodatnimi deli in materiali.</t>
    </r>
  </si>
  <si>
    <r>
      <rPr>
        <b/>
        <sz val="11"/>
        <rFont val="Calibri"/>
        <family val="2"/>
        <charset val="238"/>
        <scheme val="minor"/>
      </rPr>
      <t>Gradbena pomoč NK,PK delavca;</t>
    </r>
    <r>
      <rPr>
        <sz val="11"/>
        <rFont val="Calibri"/>
        <family val="2"/>
        <charset val="238"/>
        <scheme val="minor"/>
      </rPr>
      <t xml:space="preserve"> obračunajo  se po dejansko porabljenem času po oenah iz pogodbenega cenika na podlagi potrjenih količin s strani nadzorne službe iz gradbenega dnevnika. Komplet z vsemi ptorebnimi dodatnimi deli in materiali. 
(ocena; obračun po dejaskih količinah)</t>
    </r>
  </si>
  <si>
    <r>
      <rPr>
        <b/>
        <sz val="11"/>
        <rFont val="Calibri"/>
        <family val="2"/>
        <charset val="238"/>
        <scheme val="minor"/>
      </rPr>
      <t>Gradbena pomoč KV delavca;</t>
    </r>
    <r>
      <rPr>
        <sz val="11"/>
        <rFont val="Calibri"/>
        <family val="2"/>
        <charset val="238"/>
        <scheme val="minor"/>
      </rPr>
      <t xml:space="preserve"> obračunajo se po dejansko porabljenem času po cenah iz pogodbenega cenika na podlagi potrjenih količin s strani nadzorne službe iz gradbenega dnevnika. Komplet z vsemi potrebnimi dodatnimi deli in materiali.
(ocena; obračun po dejanskih količinah)</t>
    </r>
  </si>
  <si>
    <t>ur</t>
  </si>
  <si>
    <r>
      <rPr>
        <b/>
        <sz val="11"/>
        <rFont val="Calibri"/>
        <family val="2"/>
        <charset val="238"/>
        <scheme val="minor"/>
      </rPr>
      <t>Gradbena pomoč VKV delavca;</t>
    </r>
    <r>
      <rPr>
        <sz val="11"/>
        <rFont val="Calibri"/>
        <family val="2"/>
        <charset val="238"/>
        <scheme val="minor"/>
      </rPr>
      <t xml:space="preserve"> obračunajo  se po dejansko porabljenem času po cenah iz pogodbenega cenika na podlagi potrjenih količin s strani nadzorne službe iz gradbenega dnevnika. Komplet z vsemi potrebnimi dodatnimi deli in materiali.
(ocena; obračun po dejanskih količinah)</t>
    </r>
  </si>
  <si>
    <r>
      <rPr>
        <b/>
        <sz val="11"/>
        <rFont val="Calibri"/>
        <family val="2"/>
        <charset val="238"/>
        <scheme val="minor"/>
      </rPr>
      <t>Razna manjša nepredvidena in režijska dela</t>
    </r>
    <r>
      <rPr>
        <sz val="11"/>
        <rFont val="Calibri"/>
        <family val="2"/>
        <charset val="238"/>
        <scheme val="minor"/>
      </rPr>
      <t>, ki se pojavijo v času gradnje in se obračunajo po dejanskih stroških: po dejansko porabljenem času delavcev in mehanizacije ter materialu po cenah iz pogodbenega cenika na podlagi potrjenih količin s strani nadzorne službe iz gradbenega dnevnika. Ocena: 3,00 % vrednosti zidarskih del.</t>
    </r>
  </si>
  <si>
    <t>%</t>
  </si>
  <si>
    <t>Opomba: obračun do globine 1,00m - vertikalno, nad 1,00m v naklonu max 3:4, odvisno od sestave zemljine. Komplet z vsemi potrebnimi dodatnimi deli in materiali.</t>
  </si>
  <si>
    <r>
      <rPr>
        <b/>
        <sz val="11"/>
        <rFont val="Calibri"/>
        <family val="2"/>
        <charset val="238"/>
        <scheme val="minor"/>
      </rPr>
      <t xml:space="preserve">Odvoz izkopanega materiala </t>
    </r>
    <r>
      <rPr>
        <sz val="11"/>
        <rFont val="Calibri"/>
        <family val="2"/>
        <charset val="238"/>
        <scheme val="minor"/>
      </rPr>
      <t>v stalno deponijo izvajalca z zvračanjem in grobim planiranjem v deponiji s plačilom vseh potrebnih taks in pristojbin. Komplet z vsemi ptorebnimi dodatnimi deli in materiali.</t>
    </r>
  </si>
  <si>
    <r>
      <rPr>
        <b/>
        <sz val="11"/>
        <rFont val="Calibri"/>
        <family val="2"/>
        <charset val="238"/>
        <scheme val="minor"/>
      </rPr>
      <t xml:space="preserve">Ročni zasip jarkov z izkopanim materialom </t>
    </r>
    <r>
      <rPr>
        <sz val="11"/>
        <rFont val="Calibri"/>
        <family val="2"/>
        <charset val="238"/>
        <scheme val="minor"/>
      </rPr>
      <t>z</t>
    </r>
    <r>
      <rPr>
        <b/>
        <sz val="11"/>
        <rFont val="Calibri"/>
        <family val="2"/>
        <charset val="238"/>
        <scheme val="minor"/>
      </rPr>
      <t xml:space="preserve"> </t>
    </r>
    <r>
      <rPr>
        <sz val="11"/>
        <rFont val="Calibri"/>
        <family val="2"/>
        <charset val="238"/>
        <scheme val="minor"/>
      </rPr>
      <t>utrjevanjem v plasteh v debelini cca 20cm. Komplet z vsemi ptorebnimi dodatnimi deli in materiali.</t>
    </r>
  </si>
  <si>
    <r>
      <rPr>
        <b/>
        <sz val="11"/>
        <rFont val="Calibri"/>
        <family val="2"/>
        <charset val="238"/>
        <scheme val="minor"/>
      </rPr>
      <t>Kombiniran zasip jarkov z izkopanim materialom</t>
    </r>
    <r>
      <rPr>
        <sz val="11"/>
        <rFont val="Calibri"/>
        <family val="2"/>
        <charset val="238"/>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</si>
  <si>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Nabava, dobava in zasip jarkov in kanalov v zgornji coni</t>
    </r>
    <r>
      <rPr>
        <sz val="11"/>
        <rFont val="Calibri"/>
        <family val="2"/>
        <charset val="238"/>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</si>
  <si>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Calibri"/>
        <family val="2"/>
        <charset val="238"/>
        <scheme val="minor"/>
      </rPr>
      <t>Nabava, dobava in zasip jarkov in kanalov - zaščitni sloj</t>
    </r>
    <r>
      <rPr>
        <sz val="11"/>
        <rFont val="Calibri"/>
        <family val="2"/>
        <charset val="238"/>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</si>
  <si>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Calibri"/>
        <family val="2"/>
        <charset val="238"/>
        <scheme val="minor"/>
      </rPr>
      <t>Kombinirano planiranje in strojno utrjevanje dna izkopa</t>
    </r>
    <r>
      <rPr>
        <sz val="11"/>
        <rFont val="Calibri"/>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</si>
  <si>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Calibri"/>
        <family val="2"/>
        <charset val="238"/>
        <scheme val="minor"/>
      </rPr>
      <t>Doplačilo za izkop v terenu V.ktg.</t>
    </r>
    <r>
      <rPr>
        <sz val="11"/>
        <rFont val="Calibri"/>
        <family val="2"/>
        <charset val="238"/>
        <scheme val="minor"/>
      </rPr>
      <t>; doplačilo k kombiniranem izkopu jarkov in kanalov zaradi izkopa v zemljini IV.ktg.. Upošteva se samo doplačilo k osnovni postavki. Komplet z vsemi potrebnimi dodatnimi deli in materiali.</t>
    </r>
  </si>
  <si>
    <r>
      <rPr>
        <b/>
        <sz val="11"/>
        <rFont val="Calibri"/>
        <family val="2"/>
        <charset val="238"/>
        <scheme val="minor"/>
      </rPr>
      <t xml:space="preserve">Kombinirani plitvi strojni izkop kanalov </t>
    </r>
    <r>
      <rPr>
        <sz val="11"/>
        <rFont val="Calibri"/>
        <family val="2"/>
        <charset val="238"/>
        <scheme val="minor"/>
      </rPr>
      <t xml:space="preserve">(95,00% strojno in 5,00% ročno) za kanalizacijo v terenu III./IV.ktg., kanal širine do 1,00m in globine do 2,00m z odmetom na rob izkopa ali iznos iz objekta in nakladanje na kamion, upoštevan izkop za vse cevi, jaške in priključke. </t>
    </r>
  </si>
  <si>
    <r>
      <rPr>
        <b/>
        <sz val="11"/>
        <rFont val="Calibri"/>
        <family val="2"/>
        <charset val="238"/>
        <scheme val="minor"/>
      </rPr>
      <t xml:space="preserve">Zakoličba kanalizacije </t>
    </r>
    <r>
      <rPr>
        <sz val="11"/>
        <rFont val="Calibri"/>
        <family val="2"/>
        <charset val="238"/>
        <scheme val="minor"/>
      </rPr>
      <t>(brez drenaže) skladno s projektantom, postavitev ustreznih profilov na vseh ključnih točkah, H in V lomih, spremembah smeri ter jaških. Komplet z vsemi potrebnimi dodatnimi deli in materiali.</t>
    </r>
  </si>
  <si>
    <t>FEKALNA KANALIZACIJA</t>
  </si>
  <si>
    <t xml:space="preserve">Nabava, dobava in polaganje horizontalnih kanalizacijskih cevi - UK - PVC SN-4 in UK - PVC SN-8, po standardu EN-1401-1 (poljubnega proizvajalca) z vsemi vtičnimi objemkami, U-tesnili, koleni in </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</si>
  <si>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</si>
  <si>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DN75 - Ø50 mm, poraba betona 0,03 m3/m1:  (SN-4)</t>
  </si>
  <si>
    <t>Cev DN75 - Ø75 mm, poraba betona 0,03 m3/m1:  (SN-4)</t>
  </si>
  <si>
    <t>Cev DN110 - Ø110 mm, poraba betona 0,07 m3/m1:  (SN-4)</t>
  </si>
  <si>
    <t>Cev DN160 - Ø125 mm, poraba betona 0,08 m3/m1: (SN-8)</t>
  </si>
  <si>
    <t>Cev DN160 - Ø160 mm, poraba betona 0,08 m3/m1: (SN-8)</t>
  </si>
  <si>
    <t>Cev DN200 - Ø200 mm, poraba betona 0,12 m3/m1: (SN-8)</t>
  </si>
  <si>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 cm (globoko vkopana kanalizacija) nad temenom varnostnega zasipa. Komplet z vsemi potrebnimi dodatnimi deli in materiali.</t>
    </r>
  </si>
  <si>
    <r>
      <rPr>
        <b/>
        <sz val="11"/>
        <rFont val="Calibri"/>
        <family val="2"/>
        <charset val="238"/>
        <scheme val="minor"/>
      </rPr>
      <t>Nabava, dobava in vgradnja betona C 16/20 za polno obetoniranje dela posameznih odsekov kanalizacijskih cevi</t>
    </r>
    <r>
      <rPr>
        <sz val="11"/>
        <rFont val="Calibri"/>
        <family val="2"/>
        <charset val="238"/>
        <scheme val="minor"/>
      </rPr>
      <t>. Komplet z vsemi potrebnimi dodatnimi deli in materiali.</t>
    </r>
  </si>
  <si>
    <t xml:space="preserve">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</si>
  <si>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Komplet z vsemi ptorebnimi dodatnimi deli in materiali.</t>
  </si>
  <si>
    <t>Pokrov kanalizacijskega jaška; LTŽ kanalski pokrov zunanjega jaška fekalne kanalizacije. Pokrov z okvirjem iz lite nudularne duktilne litine, vključno z AB razbremenilnim obročem in vencem, protihrupnim vložkom, okrogle oblike, dodatnim zaščitnim premazom pri rjavenju in z napisom "KANALIZACIJA".</t>
  </si>
  <si>
    <t>LTŽ pokrov deklariran po EN124. Pokrov s tesnenjem in dvojnim zaklepom. Komplet z vsemi potrebnimi dodatnimi deli in materiali.</t>
  </si>
  <si>
    <r>
      <rPr>
        <b/>
        <sz val="11"/>
        <rFont val="Calibri"/>
        <family val="2"/>
        <charset val="238"/>
        <scheme val="minor"/>
      </rPr>
      <t xml:space="preserve">Nabava, dobava in vgradnja </t>
    </r>
    <r>
      <rPr>
        <b/>
        <u/>
        <sz val="11"/>
        <rFont val="Calibri"/>
        <family val="2"/>
        <charset val="238"/>
        <scheme val="minor"/>
      </rPr>
      <t>zunanjega</t>
    </r>
    <r>
      <rPr>
        <b/>
        <sz val="11"/>
        <rFont val="Calibri"/>
        <family val="2"/>
        <charset val="238"/>
        <scheme val="minor"/>
      </rPr>
      <t xml:space="preserve">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</si>
  <si>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 xml:space="preserve">Nabava, dobava in vgradnja </t>
    </r>
    <r>
      <rPr>
        <b/>
        <u/>
        <sz val="11"/>
        <rFont val="Calibri"/>
        <family val="2"/>
        <charset val="238"/>
        <scheme val="minor"/>
      </rPr>
      <t>notranjega</t>
    </r>
    <r>
      <rPr>
        <b/>
        <sz val="11"/>
        <rFont val="Calibri"/>
        <family val="2"/>
        <charset val="238"/>
        <scheme val="minor"/>
      </rPr>
      <t xml:space="preserve">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</si>
  <si>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fekalne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</si>
  <si>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tesnostnega preuzkusa nove fekalne kanalizacije</t>
    </r>
    <r>
      <rPr>
        <sz val="11"/>
        <rFont val="Calibri"/>
        <family val="2"/>
        <charset val="238"/>
        <scheme val="minor"/>
      </rPr>
      <t xml:space="preserve"> po končanih delih; preizkus tesnosti se opravi po standardu PSIST-EN 1610 s strani pooblaščene organizacije z pisnim poročilom. Komplet z vsemi potrebnimi dodatnimi deli in materiali.</t>
    </r>
  </si>
  <si>
    <r>
      <rPr>
        <b/>
        <sz val="11"/>
        <rFont val="Calibri"/>
        <family val="2"/>
        <charset val="238"/>
        <scheme val="minor"/>
      </rPr>
      <t>Izdelava posnetka dela nove fekalne kanalizacije</t>
    </r>
    <r>
      <rPr>
        <sz val="11"/>
        <rFont val="Calibri"/>
        <family val="2"/>
        <charset val="238"/>
        <scheme val="minor"/>
      </rPr>
      <t xml:space="preserve"> po končanih delih: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</si>
  <si>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t>METEORNA KANALIZACIJA</t>
  </si>
  <si>
    <r>
      <rPr>
        <b/>
        <sz val="11"/>
        <rFont val="Calibri"/>
        <family val="2"/>
        <charset val="238"/>
        <scheme val="minor"/>
      </rPr>
      <t>Nabava, dobava in polaganje PVC trdih tunelskih drenažnih cevi</t>
    </r>
    <r>
      <rPr>
        <sz val="11"/>
        <rFont val="Calibri"/>
        <family val="2"/>
        <charset val="238"/>
        <scheme val="minor"/>
      </rPr>
      <t xml:space="preserve"> ob objektu. Drenažne cevi premera DN 200mm poljubnega proizvajalca,  izdelane v skladu s standardom SIST DIN 4262-1, kot npr. Raudril ali enakovredno. Polaganje cevi na ustrezno utrjeno peščeno podlago ali podložni beton C 16/20, debeline prereza 0,08-0,12m³/m² v projektiranih padcih ter s filtrskim zasipom in obsipom do višine 25cm nad temenom cevi skupaj s polaganjem zaščitnega ovojnega filca.</t>
    </r>
  </si>
  <si>
    <t>Izdelana okrog objekta v dnu temeljev. V ceno zajeti potrebno zakoličbo ter  vsa potrebna kolena na vogalih in odcepe iz programa izbranega proizvajalca. Komplet z vsemi potrebnimi dodatnimi deli in materiali.</t>
  </si>
  <si>
    <t>Talni požiralnik DN 70, višina vode v sifonu 52mm, rešetka 150/150mm, višinsko nastavljiv 120/150cm, pretok 1,2l/s. Priključek na vertikalni ali horizontalni odtok. Sifon kot npr. Aco ali podobno. Komplet z vsemi potrebnimi dodatnimi deli in materiali.</t>
  </si>
  <si>
    <r>
      <rPr>
        <b/>
        <sz val="11"/>
        <rFont val="Calibri"/>
        <family val="2"/>
        <charset val="238"/>
        <scheme val="minor"/>
      </rPr>
      <t>Nabava, dobava in montaža talnih točkovnih sifonov</t>
    </r>
    <r>
      <rPr>
        <sz val="11"/>
        <rFont val="Calibri"/>
        <family val="2"/>
        <charset val="238"/>
        <scheme val="minor"/>
      </rPr>
      <t>; zunanji sifon v predpražnih koritih - inox požiralnik s prirobnico, skupaj s pripadajočim nastavkom za vertikalni iztok, prirobnico, tesnilnimi membranami, sofonom, rešetko iz nerjavečega jekla in komplet priključkom na odvodno cev z vsemi tesnili in vodotesnim spajanjem ter ustreznimi podlogami.</t>
    </r>
  </si>
  <si>
    <t>Opomba: prikazane količine betona so namenjene delnemu obbetoniranju v pohodnih površinah. Cevi v povoznih površinah se obetonirajo polno. Komplet z vsemi potrebnimi dodatnimi deli in materiali.</t>
  </si>
  <si>
    <t>Cev DN160 - Ø160mm, poraba betona 0,08m³/m': (SN-8)</t>
  </si>
  <si>
    <t>Cev DN200 - Ø200mm, poraba betona 0,12m³/m': (SN-8)</t>
  </si>
  <si>
    <t>Cev DN300 - Ø300mm, poraba betona 0,22m³/m': (SN-8)</t>
  </si>
  <si>
    <r>
      <rPr>
        <b/>
        <sz val="11"/>
        <rFont val="Calibri"/>
        <family val="2"/>
        <charset val="238"/>
        <scheme val="minor"/>
      </rPr>
      <t>Nabava, dobava in polaganje horizontalnih kanalizacijskih cevi za meteorno kanalizacijo</t>
    </r>
    <r>
      <rPr>
        <sz val="11"/>
        <rFont val="Calibri"/>
        <family val="2"/>
        <charset val="238"/>
        <scheme val="minor"/>
      </rPr>
      <t xml:space="preserve"> - UK - PVC SN-4 in UK - PVC SN-8, po standardu EN-1401-1 (poljubnega proizvajalca) z vsemi vtičnimi objemkami, U-tesnili, koleni in odcepi, ki niso posebej navedeni v tem popisu ter delnim ali polnim obbetoniranjem s polaganjem v projektiranem padcu v že pripravljene utore ali v pripravljene kanale.</t>
    </r>
  </si>
  <si>
    <r>
      <rPr>
        <b/>
        <sz val="11"/>
        <rFont val="Calibri"/>
        <family val="2"/>
        <charset val="238"/>
        <scheme val="minor"/>
      </rPr>
      <t>Nabava, dobava, izkop, polaganje in obetoniranje talne pohodne linijske kanalete</t>
    </r>
    <r>
      <rPr>
        <sz val="11"/>
        <rFont val="Calibri"/>
        <family val="2"/>
        <charset val="238"/>
        <scheme val="minor"/>
      </rPr>
      <t>; linijska kanaleta širine 400mm, razred obremenitve A 15 iz polimernega betona, z LTŽ rešetko, s peskolovom vtokom in iztokom (3x iztok). Linijska rešetka kot npr. ACO DRAIN Multiline V 400 ali enakovredno. Komplet z vsemi potrebnimi dodatnimi deli in materiali.</t>
    </r>
  </si>
  <si>
    <t>linijska kanaleta ob objektu</t>
  </si>
  <si>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50cm (globoko vkopana kanalizacija) nad temenom varnostnega zasipa. Komplet z vsemi potrebnimi dodatnimi deli in materiali.</t>
    </r>
  </si>
  <si>
    <r>
      <rPr>
        <b/>
        <sz val="11"/>
        <rFont val="Calibri"/>
        <family val="2"/>
        <charset val="238"/>
        <scheme val="minor"/>
      </rPr>
      <t>Nabava, dobava in vgradnja betona C 16/20 za polno obetoniranje dela posameznih odsekov kanalizacijskih cevi.</t>
    </r>
    <r>
      <rPr>
        <sz val="11"/>
        <rFont val="Calibri"/>
        <family val="2"/>
        <charset val="238"/>
        <scheme val="minor"/>
      </rPr>
      <t xml:space="preserve"> Komplet z vsemi potrebnimi dodatnimi deli in materiali.</t>
    </r>
  </si>
  <si>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</si>
  <si>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r>
      <rPr>
        <b/>
        <sz val="11"/>
        <rFont val="Calibri"/>
        <family val="2"/>
        <charset val="238"/>
        <scheme val="minor"/>
      </rPr>
      <t xml:space="preserve">Nabava, dobava in vgradnja PE revizijskega jaška meteorne kanalizacije </t>
    </r>
    <r>
      <rPr>
        <sz val="11"/>
        <rFont val="Calibri"/>
        <family val="2"/>
        <charset val="238"/>
        <scheme val="minor"/>
      </rPr>
      <t>objekta;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</si>
  <si>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meteorne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</si>
  <si>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posnetka dela nove meteorne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</si>
  <si>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Calibri"/>
        <family val="2"/>
        <charset val="238"/>
        <scheme val="minor"/>
      </rPr>
      <t xml:space="preserve">Izdelava tesnostnega preuzkusa nove meteorne kanalizacije </t>
    </r>
    <r>
      <rPr>
        <sz val="11"/>
        <rFont val="Calibri"/>
        <family val="2"/>
        <charset val="238"/>
        <scheme val="minor"/>
      </rPr>
      <t>po končanih delih; preizkus tesnosti se opravi po standardu PSIST-EN 1610 s strani pooblaščene organizacije z pisnim poročilom (tesnost brez drenaže).</t>
    </r>
  </si>
  <si>
    <t>B.</t>
  </si>
  <si>
    <t>OBRTNIŠKA DELA</t>
  </si>
  <si>
    <t>REKAPITULACIJA OBRTNIŠKIH DEL</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</si>
  <si>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</si>
  <si>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</si>
  <si>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</si>
  <si>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</si>
  <si>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</si>
  <si>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 xml:space="preserve"> - vezana plošča debeline 12mm; lesena vezana plošča (breza) z vrtinami ø12mm v razmaku 64mm - akustična plošča
 - filc za ublažitev zvoka
 - PCV parna zapora kot npr. alu min 1000 ali enakovredno
 - lesena nosilna konstrukcija panela z vmesno toplotno izolacijo, toplotna izolacija iz kamene volne ʎ=0,035W/mK debeline 36cm
 - OSB plošča debeline 22mm
 - toplotna izolacija iz kamene volne ʎ=0,035W/mK debeline 4cm
 - filc</t>
  </si>
  <si>
    <t xml:space="preserve"> - strešna folija; PVC strešna folija debeline 1,8mm z dekorativnimi profili v izgledu pločevine. PVC strešna kritina v barvi po izboru projektanta- folija, ojačana tkanina, mehansko pritrjena; večplastna sintetična strešna folija na osnovi prvovrstnega PVC-ja, položena na pohodne plošče, ojačana s poliestrsko armaturo (EN 13956) (kot npr. Sikaplan ali enakovredno), Sd≤10, svetle barve - svetlo siva, vključno vsi zaključki panela (slemenski, kapni, čelni) ter ostali zaključki, zatesnitev ob prebojih, tipski kosi, pritrditve, ipd..</t>
  </si>
  <si>
    <t xml:space="preserve"> - PVC dekorativni profili v rastru cca 120cm.</t>
  </si>
  <si>
    <r>
      <rPr>
        <b/>
        <sz val="11"/>
        <rFont val="Calibri"/>
        <family val="2"/>
        <charset val="238"/>
        <scheme val="minor"/>
      </rPr>
      <t>Nabava, dobava in montaža strešne kritine nad telovadnico</t>
    </r>
    <r>
      <rPr>
        <sz val="11"/>
        <rFont val="Calibri"/>
        <family val="2"/>
        <charset val="238"/>
        <scheme val="minor"/>
      </rPr>
      <t>. Enokapna streha v naklonu 2%, krita s samonosilnimi toplotno izolativnimi, zrakotesnimi strešnimi paneli, zaključenimi s PVC strešno folijo.
Samonosilni strešni paneli z akustičnim stropom in s predhodno delavniško pripravljenimi razvodi za elektroinštalacije v elementih. Samonosilni strešni paneli v sestavi:</t>
    </r>
  </si>
  <si>
    <t xml:space="preserve"> - 1x hladni bitumenski premaz kot npr. Ibitol ali enakovredno (poraba 0,2-0,3l/m2).
 - 2x hidroizolacijski bitumenski trak - parna zapora poljubnega proizvajalca (v skladu s SIST 13970 in s SIST EN 13969 za tip A ter s SIST 1031) kot npr. Fragmat IZOELAST ali enakovredno.</t>
  </si>
  <si>
    <t xml:space="preserve"> - ločilni sloj - poliesterski filc (300g/m²) položen na cementni estrih; predhodno čiščenje</t>
  </si>
  <si>
    <t xml:space="preserve"> - Večplastna sintetična strešna folija na osnovi prvovrstnega polivinil klorida (PVC), ojačana s stekleno polstjo po EN 13956 kot npr. Sikaplan U-20 ali enakovredno. </t>
  </si>
  <si>
    <t>Odpornost na stalni UV vpliv, visoka dimenzijska stabilnost zaradi obloge iz nekaterih steklenih vlaken, odporna na stalni vpliv vetra.</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</si>
  <si>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</si>
  <si>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t>Ob vertikalnih stikih (atika, stena) dvojna strešna folija v razviti širini 100cm. Izračun optimalnega števila pritrdilnih elementov, potrebno izdelati za zaščito strehe pred vetrno obremenitvijo - izračun pridobi licenčni izvajalec pri proizvajalcu strešne folije. Na sintečno folijo vgrajen rečni prodec granulacije 16-32mm v debelini 8-12cm.</t>
  </si>
  <si>
    <r>
      <rPr>
        <b/>
        <sz val="11"/>
        <rFont val="Calibri"/>
        <family val="2"/>
        <charset val="238"/>
        <scheme val="minor"/>
      </rPr>
      <t xml:space="preserve">Nabava, dobava in izdelava strešne kritine ravne strehe </t>
    </r>
    <r>
      <rPr>
        <sz val="11"/>
        <rFont val="Calibri"/>
        <family val="2"/>
        <charset val="238"/>
        <scheme val="minor"/>
      </rPr>
      <t>v sestavi:</t>
    </r>
  </si>
  <si>
    <t xml:space="preserve"> - Toplotna izolacija iz ekstrudiranega polistirena kot npr. Fragmat XPS 300 GL ali enakovredno; toplotno izolacijske plošče v več slojih, položene stopničasto - v naklonu, skupne debeline 30-39cm. Plošče z gladko površino in robovi s stopničastim preklopom, toplotne prevodnosti od 0,033-0,036W/mK po SIST EN 12667, reakcija na ogenj E po SIST EN 13501-1.</t>
  </si>
  <si>
    <t xml:space="preserve"> - Estrih - mikroarmiran cementni estrih, debeline 6-8cm.</t>
  </si>
  <si>
    <t>Varnostni preliv iz visokokvalitetnega poliolefina, ø90mm zunanjega premera s pritrdilno plščico dimenzije 320x200/120mm, debeline 3,00mm kot npr. Sarnafil T Scupper ali enakovredno.</t>
  </si>
  <si>
    <t xml:space="preserve"> - 1x hladni bitumenski premaz kot npr. Ibitol HS ali enakovredno (poraba 0,2-0,3l/m2) na OSB plošče.
 - 1x hidroizolacijski bitumenski trak - parna zapora poljubnega proizvajalca (v skladu s SIST 13970 in s SIST EN 13969 za tip A ter s SIST 1031) kot npr. Fragmat ali enakovredno.</t>
  </si>
  <si>
    <t xml:space="preserve"> - Ločilni sloj - poliesterski filc (300g/m²) položen na cementni estrih; predhodno čiščenje</t>
  </si>
  <si>
    <t xml:space="preserve"> - Večplastna sintetična strešna hidroizolacijska folija na osnovi prvovrstnega polivinil klorida (PVC), ojačana s stekleno polstjo po EN 13956 kot npr. Sikaplan U-18 ali enakovredno. </t>
  </si>
  <si>
    <t>Ob vertikalnih stikih (atika, stena) dvojna strešna folija v razviti širini 100cm. Izračun optimalnega števila pritrdilnih elementov, potrebno izdelati za zaščito strehe pred vetrno obremenitvijo - izračun pridobi licenčni izvajalec pri proizvajalcu strešne folije.</t>
  </si>
  <si>
    <t>Varovalni sistem za varovanje delavcev na strehi v času vzdrževanja; varovalni linijski sistem brez prepenjanja za max 2 osebi - prosto gibanje okoli sidernega stebrička in vzdolž vrvi iz nerjavečega jekla kot nšr. Knauf Insulatin Safetypro fix ali enakovredno.</t>
  </si>
  <si>
    <t>Stiki spojev obdelani po navodilih proizvajalca, zatesnjeni s trajno elastično nevtralno silikonsko enokomponentno tesnilno maso, elastično pri nizkih temperaturah -40°C in visokih temperaturah +180°C, kemijsko in UV odporna.</t>
  </si>
  <si>
    <r>
      <rPr>
        <b/>
        <sz val="11"/>
        <rFont val="Calibri"/>
        <family val="2"/>
        <charset val="238"/>
        <scheme val="minor"/>
      </rPr>
      <t xml:space="preserve">Nabava, dobava in montaža strešnih kleparskih elementov </t>
    </r>
    <r>
      <rPr>
        <sz val="11"/>
        <rFont val="Calibri"/>
        <family val="2"/>
        <charset val="238"/>
        <scheme val="minor"/>
      </rPr>
      <t>iz jeklene barvane pocinkane pločevine dozidanega objekta;  pocinkana barvana pločevina debeline 0,55 mm, v barvi po izboru arhitekta; nosilne kljuke in objemke iz jeklene pocinkane pločevine; pritrjevanje za I. vetrovno cono.</t>
    </r>
  </si>
  <si>
    <t xml:space="preserve"> - Strešne odtočne cevi s potrebnimi fazonskimi kosi (koleni).</t>
  </si>
  <si>
    <t xml:space="preserve"> - Strešni želeb, kvadratne oblike, dimenzije 20/20cm komplet s potrebnimi nosilnimi kljukami.</t>
  </si>
  <si>
    <t xml:space="preserve"> - Linijski snegolov.</t>
  </si>
  <si>
    <t>Obdelava obodne strešne atike; vertikalni zaključek na AB strešni atiki višine do 70cm v sestavi:</t>
  </si>
  <si>
    <t xml:space="preserve"> - Toplotna izolacija iz kamene volne debeline 10-24cm</t>
  </si>
  <si>
    <t xml:space="preserve"> - TI debeline 10cm</t>
  </si>
  <si>
    <t xml:space="preserve"> - TI debeline 14cm</t>
  </si>
  <si>
    <t xml:space="preserve"> - TI debeline 24cm</t>
  </si>
  <si>
    <t>Strešna kritina ravne strehe jaška dvigala preko strešne AB plošče v sestavi:
 - 1x hladni bitumenski premaz kot npr. Ibitol HS ali enakovredno (poraba 0,2-0,3l/m2).
 - 1x hidroizolacijski bitumenski trak - parna zapora poljubnega proizvajalca (v skladu s SIST 13970 in s SIST EN 13969 za tip A ter s SIST 1031) kot npr. Izoself AL PLUS ali enakovredno.</t>
  </si>
  <si>
    <t xml:space="preserve"> - Toplotna izolacija iz ekstrudiranega polistirena v dveh slojih z zamaknjenimi stiki z vmesno leseno podkonstrukcijo v naklonu - leseni morali pritrjeni v nosilno konstrukcijo s "Turbo" vijaki: 1. sloj toplotne izolacije iz plošč iz ekstrudiranega polistirena v debelini 20cm, toplotne prevodnosti ʎD=0,036W/mK po SIST EN 12667 kot npr. Fragmat XPS 300 GL ali enakovredno.</t>
  </si>
  <si>
    <t>2. sloj toplotne izolacije iz naklonskih pohodnih plošč v debelini od 5-8cm, toplotne prevodnosti ʎD=0,033W/mK po SIST EN 12667 kot npr. Fragmat XPS 300 GL ali enakovredno.</t>
  </si>
  <si>
    <t xml:space="preserve"> - Lesen opaž debeline 24mm pritrjen v leseno podkonstrukcijo.</t>
  </si>
  <si>
    <t>Izračun optimalnega števila pritrdilnih elementov, potrebno izdelati za zaščito strehe pred vetrno obremenitvijo - izračun pridobi licenčni izvajalec pri proizvajalcu strešne folije.</t>
  </si>
  <si>
    <t>Odvodnjavanje preko tipskih slivnikov kot npr. Geberit ali enakovredno.</t>
  </si>
  <si>
    <t>Odtočne cevi PE-HD, integrirane v toplotno izolacijo fasade, vključno z vsem pritrdilnim in tesnilnim materialom ter fazonskimi kosi. Cevi odporne na tlak in mehanske poškodbe.</t>
  </si>
  <si>
    <t xml:space="preserve"> - Zaključna pločevina poševne strehe - pločevina razvite širine cca 80cm; kapna, čelna in slemenska zaključna pločevina. Pri montaži pločevine uporaba tesnilnega traku.</t>
  </si>
  <si>
    <t xml:space="preserve"> - Zaključna pločevina na stiku strehe s fasado - dvojna pločevina s preklopom razvite širine cca 75cm; spodnja pločevina preko sekundarne strešne kritine. Pri montaži pločevine uporaba tesnilnega traku.</t>
  </si>
  <si>
    <t xml:space="preserve"> - Kapa atike ravne strehe med poševno in ravno streho - dvojna pločevina s preklopom razvite širine do cca 115cm; spodnja pločevina preko strešne folije na poliesterskem filcu pritrjena na OSB ploščo (OSB3 plošča 22mm) preko navojne palice M10x200 pritrjena v nosilni AB zid. Pri montaži pločevine uporaba tesnilnega traku.</t>
  </si>
  <si>
    <r>
      <rPr>
        <b/>
        <sz val="11"/>
        <rFont val="Calibri"/>
        <family val="2"/>
        <charset val="238"/>
        <scheme val="minor"/>
      </rPr>
      <t>Izdelava, dobava in montaža prezračevalne fasadne rešetke</t>
    </r>
    <r>
      <rPr>
        <sz val="11"/>
        <rFont val="Calibri"/>
        <family val="2"/>
        <charset val="238"/>
        <scheme val="minor"/>
      </rPr>
      <t xml:space="preserve"> iz pocinkane barvane pločevine, debeline 0,55 mm. Fasadna prezračevalna rešetka, pritrjena v konstrukcijo in fasado objekta. Komplet z vsemi potrebnimi dodatnimi deli in materiali.</t>
    </r>
  </si>
  <si>
    <t xml:space="preserve"> dimenzije 60/30cm, globine 55cm</t>
  </si>
  <si>
    <t>KROVSKOKLEPARSKA DELA SKUPAJ:</t>
  </si>
  <si>
    <r>
      <rPr>
        <b/>
        <sz val="11"/>
        <rFont val="Calibri"/>
        <family val="2"/>
        <charset val="238"/>
        <scheme val="minor"/>
      </rPr>
      <t xml:space="preserve">Izdelava, dobava in montaža raznih manjših kleparskih obrob </t>
    </r>
    <r>
      <rPr>
        <sz val="11"/>
        <rFont val="Calibri"/>
        <family val="2"/>
        <charset val="238"/>
        <scheme val="minor"/>
      </rPr>
      <t>iz pocinkane barvane pločevine, debeline 0,55 mm. Komplet z vsemi potrebnimi dodatnimi deli in materiali.</t>
    </r>
  </si>
  <si>
    <t xml:space="preserve"> dimenzije 60/100cm, globine 55cm</t>
  </si>
  <si>
    <t xml:space="preserve"> dimenzije 140/80cm, globine 55cm</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</si>
  <si>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</si>
  <si>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</si>
  <si>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</si>
  <si>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</si>
  <si>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</si>
  <si>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</si>
  <si>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</si>
  <si>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</si>
  <si>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</si>
  <si>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</si>
  <si>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</si>
  <si>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JEKLENA KONSTRUKCIJA</t>
  </si>
  <si>
    <t>OGRAJE</t>
  </si>
  <si>
    <t>Vrata 90/100cm</t>
  </si>
  <si>
    <t>Za vgrajeno ograjo je potrebno dostaviti ateste o kvaliteti in varnosti. Obračun po horizontalni projekciji dolžine.</t>
  </si>
  <si>
    <r>
      <rPr>
        <b/>
        <sz val="11"/>
        <rFont val="Calibri"/>
        <family val="2"/>
        <charset val="238"/>
        <scheme val="minor"/>
      </rPr>
      <t>Nabava, dobava, izdelava in montaža notranje steklene ograje</t>
    </r>
    <r>
      <rPr>
        <sz val="11"/>
        <rFont val="Calibri"/>
        <family val="2"/>
        <charset val="238"/>
        <scheme val="minor"/>
      </rPr>
      <t xml:space="preserve"> - ograje na tribuni. Samonosna steklena ograja iz lepljenega in kaljenega stekla 10+10mm. Steklo vgrajeno v Alu U profil z masko.</t>
    </r>
  </si>
  <si>
    <t>KLJUČAVNIČARSKA DELA SKUPAJ:</t>
  </si>
  <si>
    <r>
      <rPr>
        <b/>
        <sz val="11"/>
        <rFont val="Calibri"/>
        <family val="2"/>
        <charset val="238"/>
        <scheme val="minor"/>
      </rPr>
      <t>Nabava, dobava, izdelava in montaža stopniščnega držala</t>
    </r>
    <r>
      <rPr>
        <sz val="11"/>
        <rFont val="Calibri"/>
        <family val="2"/>
        <charset val="238"/>
        <scheme val="minor"/>
      </rPr>
      <t xml:space="preserve"> iz inox cevi ø60mm na konzolnih inox nosilcih. Stopniščni ročaj na nosilno konstrukcijo pritrjen preko inox stenskih nosilcev, sidran v nosilno konstrukcijo z vijaki z vgreznjeno glavo M8 z uporabo dvokomponentne smole za sidranje vijakov. Držalo na višini 110cm. Stopniščni ročaj z nosilci iz inox-a kvalitete AISI 304.</t>
    </r>
  </si>
  <si>
    <t>Ograja višine 110cm z vgrajenimi enokrilnimi vrati. Vrata za dostop na izvlečne tribune, širine 120cm, opremljena s kljuko bunko in cilindrično ključavnico, obešena na dveh tečajih.</t>
  </si>
  <si>
    <t>Ograja višine 110cm.</t>
  </si>
  <si>
    <r>
      <rPr>
        <b/>
        <sz val="11"/>
        <rFont val="Calibri"/>
        <family val="2"/>
        <charset val="238"/>
        <scheme val="minor"/>
      </rPr>
      <t>Nabava, dobava, izdelava in montaža notranje steklene ograje</t>
    </r>
    <r>
      <rPr>
        <sz val="11"/>
        <rFont val="Calibri"/>
        <family val="2"/>
        <charset val="238"/>
        <scheme val="minor"/>
      </rPr>
      <t xml:space="preserve"> - stopniščna ograja vpoševnini. Samonosna steklena ograja iz lepljenega in kaljenega stekla 10+10mm. Steklo vgrajeno v Alu U profil z masko.</t>
    </r>
  </si>
  <si>
    <r>
      <rPr>
        <b/>
        <sz val="11"/>
        <rFont val="Calibri"/>
        <family val="2"/>
        <charset val="238"/>
        <scheme val="minor"/>
      </rPr>
      <t xml:space="preserve">Nabava, dobava in zidanje predelnih sten </t>
    </r>
    <r>
      <rPr>
        <sz val="11"/>
        <rFont val="Calibri"/>
        <family val="2"/>
        <charset val="238"/>
        <scheme val="minor"/>
      </rPr>
      <t>s porobetonskimi zidnim blokom</t>
    </r>
    <r>
      <rPr>
        <b/>
        <sz val="11"/>
        <rFont val="Calibri"/>
        <family val="2"/>
        <charset val="238"/>
        <scheme val="minor"/>
      </rPr>
      <t xml:space="preserve"> debeline 25cm</t>
    </r>
    <r>
      <rPr>
        <sz val="11"/>
        <rFont val="Calibri"/>
        <family val="2"/>
        <charset val="238"/>
        <scheme val="minor"/>
      </rPr>
      <t>,</t>
    </r>
  </si>
  <si>
    <t>(ZB 25;  REI 180; dim: 62,5/25/20 cm; λ=0,099 W/mK), zidanih s pripadajočo lepilno malto z vsemi pomožnimi deli, odri, rezanjem in transporti ter napravo lepilne mase. Komplet z vsemi potrebnimi dodatnimi deli in materiali.</t>
  </si>
  <si>
    <t>PROFILI</t>
  </si>
  <si>
    <r>
      <rPr>
        <b/>
        <sz val="11"/>
        <rFont val="Calibri"/>
        <family val="2"/>
        <charset val="238"/>
        <scheme val="minor"/>
      </rPr>
      <t>Nabava, dobava in montaža Alu talnega "T" pokrivnega zaključnega profila</t>
    </r>
    <r>
      <rPr>
        <sz val="11"/>
        <rFont val="Calibri"/>
        <family val="2"/>
        <charset val="238"/>
        <scheme val="minor"/>
      </rPr>
      <t xml:space="preserve"> na stiku finalnih tlakov - Alu prehodni profil, montiran z vijačenjem z inox sidernimi vijaki z vgreznjenimi glavami. Komplet z vsemi potrebnimi dodatnimi deli in materiali.</t>
    </r>
  </si>
  <si>
    <r>
      <rPr>
        <b/>
        <sz val="11"/>
        <rFont val="Calibri"/>
        <family val="2"/>
        <charset val="238"/>
        <scheme val="minor"/>
      </rPr>
      <t xml:space="preserve">Nabava, dobava in montaža Alu talnega "L" zaključnega profila </t>
    </r>
    <r>
      <rPr>
        <sz val="11"/>
        <rFont val="Calibri"/>
        <family val="2"/>
        <charset val="238"/>
        <scheme val="minor"/>
      </rPr>
      <t>finalnih tlakov - Alu zaključni profil, višine 2-22,5mm, montiran z vijačenjem z inox sidernimi vijaki z vgreznjenimi glavami ali lepljen pod finalni tlak. Komplet z vsemi potrebnimi dodatnimi deli in materiali.</t>
    </r>
  </si>
  <si>
    <r>
      <rPr>
        <b/>
        <sz val="11"/>
        <rFont val="Calibri"/>
        <family val="2"/>
        <charset val="238"/>
        <scheme val="minor"/>
      </rPr>
      <t>Nabava, dobava in montaža vertikalnih zaščit vogalov</t>
    </r>
    <r>
      <rPr>
        <sz val="11"/>
        <rFont val="Calibri"/>
        <family val="2"/>
        <charset val="238"/>
        <scheme val="minor"/>
      </rPr>
      <t>, za zaščito zidov in opreme: Izdelano iz Alu kotnikov, npr. 50/50/2 mm, dolžine 200cm, montirano na vogal z lepljenjem. Montaža 10cm dvignjeno od finalnega tlaka. Pred izdelavo in montažo se je potrebno posvetovati o načinu izvede in izbiri materiala glede na stensko finalno oblogo. Barva po izboru projektanta. Komplet z vsemi potrebnimi dodatnimi deli in materiali.</t>
    </r>
  </si>
  <si>
    <t>Dilatacijski profil za podometno vgradnjo med nosilnimi konstrukcijami z vidnim delom, širine 32mm.</t>
  </si>
  <si>
    <t>Profil pritrjen na nosilno konstrukcijo z inox sidrnimi vijaki z vgreznjenimi glavami oz lepljen z lepilno fasadno malto na nosilno konstrukcijo; montaža po navodilih proizvajalca profilov. Tipski proizvod poljubnega proizvajalca kot npr. Migutec ali enakovredno. Komplet z vsemi potrebnimi dodatnimi deli in materiali.</t>
  </si>
  <si>
    <r>
      <rPr>
        <b/>
        <sz val="11"/>
        <rFont val="Calibri"/>
        <family val="2"/>
        <charset val="238"/>
        <scheme val="minor"/>
      </rPr>
      <t>Nabava, dobava in montaža fasadnega dilatacijskega profila</t>
    </r>
    <r>
      <rPr>
        <sz val="11"/>
        <rFont val="Calibri"/>
        <family val="2"/>
        <charset val="238"/>
        <scheme val="minor"/>
      </rPr>
      <t xml:space="preserve"> na stiku obstoječega objekta z dozidanim objektom; dilatacijski profil iz pocinkane pločevine z vmesnim gumenim delom. </t>
    </r>
  </si>
  <si>
    <t>Na spodnjem nivoju zaščitnega obroča vgrajena „vrata“ (rešetka) opremljena s cilindrično ključavnico za preprečevanje dostopa nepooblaščenim osebam. Lestev predhodno prašno barvana v barvi po izboru projektanta. Komplet z vsemi potrebnimi dodatnimi deli in materiali.</t>
  </si>
  <si>
    <r>
      <rPr>
        <b/>
        <sz val="11"/>
        <rFont val="Calibri"/>
        <family val="2"/>
        <charset val="238"/>
        <scheme val="minor"/>
      </rPr>
      <t>Nabava, dobava in montaža zunanje kovinske lestve</t>
    </r>
    <r>
      <rPr>
        <sz val="11"/>
        <rFont val="Calibri"/>
        <family val="2"/>
        <charset val="238"/>
        <scheme val="minor"/>
      </rPr>
      <t xml:space="preserve"> za dostop na streho objekta. Lestev z zaščitnim varnostnim „obročem“, od višine 2m naprej. Lestev pritrjena na nosilno konstrukcijo objekta.</t>
    </r>
  </si>
  <si>
    <r>
      <rPr>
        <b/>
        <sz val="11"/>
        <rFont val="Calibri"/>
        <family val="2"/>
        <charset val="238"/>
        <scheme val="minor"/>
      </rPr>
      <t>Izdelava, dobava in montaža raznih drobnih ključavničarskih izdelkov in galanterije</t>
    </r>
    <r>
      <rPr>
        <sz val="11"/>
        <rFont val="Calibri"/>
        <family val="2"/>
        <charset val="238"/>
        <scheme val="minor"/>
      </rPr>
      <t>, ki ni posebej opisan v tem popisu ali PZI načrtih: posebej naročena sidra s strani projektanta, konzole za zastave, podstavki za reklame, manjši dekorativni elementi n podobno; obdelano po detajlu proizvajalca ali projektanta. Obračun po dejanski teži. komplet z vsemi potrebnimi dodatnimi deli in materiali.</t>
    </r>
  </si>
  <si>
    <t>Lestev dolžine 4,20m.</t>
  </si>
  <si>
    <t>Lestev dolžine 8,20m.</t>
  </si>
  <si>
    <t>STAVBNO POHIŠTVO</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</si>
  <si>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</si>
  <si>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</si>
  <si>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</si>
  <si>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</si>
  <si>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</si>
  <si>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</si>
  <si>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</si>
  <si>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</si>
  <si>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</si>
  <si>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</si>
  <si>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</si>
  <si>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</si>
  <si>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</si>
  <si>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HS obdelavo</t>
  </si>
  <si>
    <t xml:space="preserve">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</si>
  <si>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</si>
  <si>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</si>
  <si>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64/19 IN 121/21)</t>
  </si>
  <si>
    <t>OKNA</t>
  </si>
  <si>
    <t>Nabava, dobava in montaža Alu okna.</t>
  </si>
  <si>
    <t xml:space="preserve"> - notranja PVC okenska polica v barvi po izboru projektanta
 - zunanja Alu okenska polica v barvi po izboru projektanta
 - okenske police z zaobljenimi robovi</t>
  </si>
  <si>
    <t xml:space="preserve"> - zunjanje senčilo: žaluzije na elektro pogon (visoka odpornost na veter, sistem s podometno masko in potopljenimi vodili v špaleto)</t>
  </si>
  <si>
    <r>
      <t xml:space="preserve"> - toplotna prevodnost elementa okna Uw&lt;0,9W/m</t>
    </r>
    <r>
      <rPr>
        <sz val="11"/>
        <rFont val="Calibri"/>
        <family val="2"/>
        <charset val="238"/>
      </rPr>
      <t>²K
 - propustnost zraka / zrakotesnost razred 4
 - odpornost proti vetru C5</t>
    </r>
    <r>
      <rPr>
        <sz val="11"/>
        <rFont val="Calibri"/>
        <family val="2"/>
        <charset val="238"/>
        <scheme val="minor"/>
      </rPr>
      <t xml:space="preserve">
 - zvočna izolacija do 38dB
 - varnostni razred RC2
 - vodotestnost E 1500.</t>
    </r>
  </si>
  <si>
    <t>Pri vratih na balkone in pri požarnih izhodih je potrebno uporabiti talni profil, pri katerem višina praga ne bo višja kot 20mm.
Okovje in kljuke izbrano na podlagi vzorcev po potrditvi projektanta ali naročnika. Okovje varnostno (osnovna stopnja) z dvema varnostnima zapirnikoma.</t>
  </si>
  <si>
    <t>Na zasteklitvah do tal se prilepi varnostne oznake iz samolepilnih delno prosojnih, satiniranih oznak iz PVC folije, debeline 0,8mm, črta širine 12,0 cm na višini 88,0 -100,0 cm in na višini 148,0 -160,0 cm; SIST ISO 21542.</t>
  </si>
  <si>
    <t>O1</t>
  </si>
  <si>
    <t>O2</t>
  </si>
  <si>
    <r>
      <t xml:space="preserve">240/150cm - </t>
    </r>
    <r>
      <rPr>
        <sz val="11"/>
        <rFont val="Calibri"/>
        <family val="2"/>
        <charset val="238"/>
        <scheme val="minor"/>
      </rPr>
      <t>brez notranjih senčil</t>
    </r>
  </si>
  <si>
    <t>O3</t>
  </si>
  <si>
    <r>
      <t xml:space="preserve">320/150cm - </t>
    </r>
    <r>
      <rPr>
        <sz val="11"/>
        <rFont val="Calibri"/>
        <family val="2"/>
        <charset val="238"/>
        <scheme val="minor"/>
      </rPr>
      <t>brez notranjih senčil</t>
    </r>
  </si>
  <si>
    <t>O4</t>
  </si>
  <si>
    <t>240/120cm</t>
  </si>
  <si>
    <t>O5</t>
  </si>
  <si>
    <t xml:space="preserve"> - notranje senčilo - zatemnilna tkanina (kot npr. Screen ali enakovredno) na elektro pogon (podometna montaža s stranskimi vodili v špaleti)</t>
  </si>
  <si>
    <r>
      <t>480/480cm</t>
    </r>
    <r>
      <rPr>
        <sz val="11"/>
        <rFont val="Calibri"/>
        <family val="2"/>
        <charset val="238"/>
        <scheme val="minor"/>
      </rPr>
      <t xml:space="preserve"> - brez zunanjih senčil</t>
    </r>
  </si>
  <si>
    <t>O6</t>
  </si>
  <si>
    <t>O7</t>
  </si>
  <si>
    <t>O8</t>
  </si>
  <si>
    <t>O8a</t>
  </si>
  <si>
    <t>O8b</t>
  </si>
  <si>
    <t>O9</t>
  </si>
  <si>
    <r>
      <t xml:space="preserve">480/320cm - </t>
    </r>
    <r>
      <rPr>
        <sz val="11"/>
        <rFont val="Calibri"/>
        <family val="2"/>
        <charset val="238"/>
        <scheme val="minor"/>
      </rPr>
      <t>brez notranjih senčil, vgrajena</t>
    </r>
    <r>
      <rPr>
        <b/>
        <sz val="11"/>
        <rFont val="Calibri"/>
        <family val="2"/>
        <charset val="238"/>
        <scheme val="minor"/>
      </rPr>
      <t xml:space="preserve"> evakuacijska vrata</t>
    </r>
    <r>
      <rPr>
        <sz val="11"/>
        <rFont val="Calibri"/>
        <family val="2"/>
        <charset val="238"/>
        <scheme val="minor"/>
      </rPr>
      <t xml:space="preserve"> s potisnim panik drogom v smeri bega (SIST EN 1125),</t>
    </r>
    <r>
      <rPr>
        <b/>
        <sz val="11"/>
        <rFont val="Calibri"/>
        <family val="2"/>
        <charset val="238"/>
        <scheme val="minor"/>
      </rPr>
      <t xml:space="preserve"> varnostno steklo VSG</t>
    </r>
  </si>
  <si>
    <r>
      <t>480/320cm</t>
    </r>
    <r>
      <rPr>
        <sz val="11"/>
        <rFont val="Calibri"/>
        <family val="2"/>
        <charset val="238"/>
        <scheme val="minor"/>
      </rPr>
      <t xml:space="preserve"> - brez notranjih senčil, </t>
    </r>
    <r>
      <rPr>
        <b/>
        <sz val="11"/>
        <rFont val="Calibri"/>
        <family val="2"/>
        <charset val="238"/>
        <scheme val="minor"/>
      </rPr>
      <t xml:space="preserve">vgrajena evakuacijska vrata </t>
    </r>
    <r>
      <rPr>
        <sz val="11"/>
        <rFont val="Calibri"/>
        <family val="2"/>
        <charset val="238"/>
        <scheme val="minor"/>
      </rPr>
      <t xml:space="preserve">s potisnim panik drogom v smeri bega (SIST EN 1125), </t>
    </r>
    <r>
      <rPr>
        <b/>
        <sz val="11"/>
        <rFont val="Calibri"/>
        <family val="2"/>
        <charset val="238"/>
        <scheme val="minor"/>
      </rPr>
      <t>varnostno steklo VSG</t>
    </r>
  </si>
  <si>
    <r>
      <t>480/320cm</t>
    </r>
    <r>
      <rPr>
        <sz val="11"/>
        <rFont val="Calibri"/>
        <family val="2"/>
        <charset val="238"/>
        <scheme val="minor"/>
      </rPr>
      <t xml:space="preserve"> - brez notranjih senčil,</t>
    </r>
    <r>
      <rPr>
        <b/>
        <sz val="11"/>
        <rFont val="Calibri"/>
        <family val="2"/>
        <charset val="238"/>
        <scheme val="minor"/>
      </rPr>
      <t xml:space="preserve"> varnostno steklo VSG</t>
    </r>
  </si>
  <si>
    <r>
      <t>140/320cm</t>
    </r>
    <r>
      <rPr>
        <sz val="11"/>
        <rFont val="Calibri"/>
        <family val="2"/>
        <charset val="238"/>
        <scheme val="minor"/>
      </rPr>
      <t xml:space="preserve"> - brez notranjih senčil, </t>
    </r>
    <r>
      <rPr>
        <b/>
        <sz val="11"/>
        <rFont val="Calibri"/>
        <family val="2"/>
        <charset val="238"/>
        <scheme val="minor"/>
      </rPr>
      <t>varnostno steklo VSG</t>
    </r>
  </si>
  <si>
    <t>O10</t>
  </si>
  <si>
    <r>
      <t>360/320cm</t>
    </r>
    <r>
      <rPr>
        <sz val="11"/>
        <rFont val="Calibri"/>
        <family val="2"/>
        <charset val="238"/>
        <scheme val="minor"/>
      </rPr>
      <t xml:space="preserve"> - brez senčil, </t>
    </r>
    <r>
      <rPr>
        <b/>
        <sz val="11"/>
        <rFont val="Calibri"/>
        <family val="2"/>
        <charset val="238"/>
        <scheme val="minor"/>
      </rPr>
      <t>varnostno steklo VSG</t>
    </r>
  </si>
  <si>
    <t>O11</t>
  </si>
  <si>
    <t>210/480cm</t>
  </si>
  <si>
    <t>O12</t>
  </si>
  <si>
    <r>
      <t>290/140cm</t>
    </r>
    <r>
      <rPr>
        <sz val="11"/>
        <rFont val="Calibri"/>
        <family val="2"/>
        <charset val="238"/>
        <scheme val="minor"/>
      </rPr>
      <t xml:space="preserve"> - brez notranjih senčil</t>
    </r>
  </si>
  <si>
    <t>O13</t>
  </si>
  <si>
    <r>
      <t>150/830cm</t>
    </r>
    <r>
      <rPr>
        <sz val="11"/>
        <rFont val="Calibri"/>
        <family val="2"/>
        <charset val="238"/>
        <scheme val="minor"/>
      </rPr>
      <t xml:space="preserve"> - brez senčil</t>
    </r>
  </si>
  <si>
    <t>O14</t>
  </si>
  <si>
    <r>
      <t>150/690cm</t>
    </r>
    <r>
      <rPr>
        <sz val="11"/>
        <rFont val="Calibri"/>
        <family val="2"/>
        <charset val="238"/>
        <scheme val="minor"/>
      </rPr>
      <t xml:space="preserve"> - brez senčil, del okna za </t>
    </r>
    <r>
      <rPr>
        <b/>
        <sz val="11"/>
        <rFont val="Calibri"/>
        <family val="2"/>
        <charset val="238"/>
        <scheme val="minor"/>
      </rPr>
      <t xml:space="preserve">ODT </t>
    </r>
    <r>
      <rPr>
        <sz val="11"/>
        <rFont val="Calibri"/>
        <family val="2"/>
        <charset val="238"/>
        <scheme val="minor"/>
      </rPr>
      <t xml:space="preserve">- vezava na požarno centralo, del okna </t>
    </r>
    <r>
      <rPr>
        <b/>
        <sz val="11"/>
        <rFont val="Calibri"/>
        <family val="2"/>
        <charset val="238"/>
        <scheme val="minor"/>
      </rPr>
      <t>varnostno steklo VSG</t>
    </r>
  </si>
  <si>
    <t>O15</t>
  </si>
  <si>
    <r>
      <t>150/210cm</t>
    </r>
    <r>
      <rPr>
        <sz val="11"/>
        <rFont val="Calibri"/>
        <family val="2"/>
        <charset val="238"/>
        <scheme val="minor"/>
      </rPr>
      <t xml:space="preserve"> - brez senčil, </t>
    </r>
    <r>
      <rPr>
        <b/>
        <sz val="11"/>
        <rFont val="Calibri"/>
        <family val="2"/>
        <charset val="238"/>
        <scheme val="minor"/>
      </rPr>
      <t xml:space="preserve">ODT </t>
    </r>
    <r>
      <rPr>
        <sz val="11"/>
        <rFont val="Calibri"/>
        <family val="2"/>
        <charset val="238"/>
        <scheme val="minor"/>
      </rPr>
      <t xml:space="preserve">- vezava na požarno centralo, </t>
    </r>
    <r>
      <rPr>
        <b/>
        <sz val="11"/>
        <rFont val="Calibri"/>
        <family val="2"/>
        <charset val="238"/>
        <scheme val="minor"/>
      </rPr>
      <t>varnostno steklo VSG</t>
    </r>
  </si>
  <si>
    <t>Nabava, dobava in montaža notranjega Alu okna.</t>
  </si>
  <si>
    <t xml:space="preserve"> - PVC okenska polica v barvi po izboru projektanta
 - okenske police z zaobljenimi robovi</t>
  </si>
  <si>
    <t>Okovje in kljuke izbrano na podlagi vzorcev po potrditvi projektanta ali naročnika. Okovje varnostno (osnovna stopnja) z dvema varnostnima zapirnikoma.</t>
  </si>
  <si>
    <r>
      <t xml:space="preserve"> - toplotna prevodnost elementa okna Uw=1,22W/m</t>
    </r>
    <r>
      <rPr>
        <sz val="11"/>
        <rFont val="Calibri"/>
        <family val="2"/>
        <charset val="238"/>
      </rPr>
      <t>²K
 - propustnost zraka / zrakotesnost razred 4
 - odpornost proti vetru C5</t>
    </r>
    <r>
      <rPr>
        <sz val="11"/>
        <rFont val="Calibri"/>
        <family val="2"/>
        <charset val="238"/>
        <scheme val="minor"/>
      </rPr>
      <t xml:space="preserve">
 - zvočna izolacija do 49dB
 - varnostni razred RC2.</t>
    </r>
  </si>
  <si>
    <t>On1</t>
  </si>
  <si>
    <t>On2</t>
  </si>
  <si>
    <t>210/320cm - varnostno steklo VSG</t>
  </si>
  <si>
    <t>On3</t>
  </si>
  <si>
    <t>On4</t>
  </si>
  <si>
    <t>SS1</t>
  </si>
  <si>
    <r>
      <t xml:space="preserve">210/270cm - </t>
    </r>
    <r>
      <rPr>
        <sz val="11"/>
        <rFont val="Calibri"/>
        <family val="2"/>
        <charset val="238"/>
        <scheme val="minor"/>
      </rPr>
      <t>brez senčil,</t>
    </r>
    <r>
      <rPr>
        <b/>
        <sz val="11"/>
        <rFont val="Calibri"/>
        <family val="2"/>
        <charset val="238"/>
        <scheme val="minor"/>
      </rPr>
      <t xml:space="preserve"> vgrajena vrata</t>
    </r>
    <r>
      <rPr>
        <sz val="11"/>
        <rFont val="Calibri"/>
        <family val="2"/>
        <charset val="238"/>
        <scheme val="minor"/>
      </rPr>
      <t>,</t>
    </r>
    <r>
      <rPr>
        <b/>
        <sz val="11"/>
        <rFont val="Calibri"/>
        <family val="2"/>
        <charset val="238"/>
        <scheme val="minor"/>
      </rPr>
      <t xml:space="preserve"> varnostno steklo VSG</t>
    </r>
  </si>
  <si>
    <t>VHODNA VRATA</t>
  </si>
  <si>
    <t>Nabava, dobava in montaža notranjega Alu vhodnih vrat.</t>
  </si>
  <si>
    <r>
      <t xml:space="preserve">Okno kot npr. ALUK C67K ali enakovredno:
 - Alu sistemski profili Uf&lt;1,4W/m²K v barvi po izboru projektanta
</t>
    </r>
    <r>
      <rPr>
        <sz val="11"/>
        <rFont val="Calibri"/>
        <family val="2"/>
        <charset val="238"/>
      </rPr>
      <t xml:space="preserve"> - dvoslojna termoizolacijska zasteklitev Ug=1,00W/m²K, TGI distančnik stekla
 - sistemsko skrito okovje; odpiranje kombinirano (prikaz odpiranje v shemah)
 - kljuka - sistemska Alu polovila
 - vgradnja okna - montaža s stesnenjem v treh ravninah (RAL)</t>
    </r>
  </si>
  <si>
    <r>
      <t>Okno kot npr. ALUK C77K / SL50  ali enakovredno:
 - Alu sistemski profili Uf&lt;1,4W/m²K v barvi po izboru projektanta
 - okenski okvir z razširitvenimi profili zaradi senčil</t>
    </r>
    <r>
      <rPr>
        <sz val="11"/>
        <rFont val="Calibri"/>
        <family val="2"/>
        <charset val="238"/>
      </rPr>
      <t xml:space="preserve">
 - troslojna termoizolacijska zasteklitev Ug=0,5W/m²K, TGI distančnik stekla
 - sistemsko skrito okovje; odpiranje kombinirano (prikaz odpiranje v shemah)
 - kljuka - sistemska Alu polovila
 - vgradnja okna - montaža s stesnenjem v treh ravninah (RAL)</t>
    </r>
  </si>
  <si>
    <r>
      <t xml:space="preserve">Vrata kot npr. ALUK D77 ali enakovredno:
 - Alu sistemski profili Uf&lt;1,4W/m²K v barvi po izboru projektanta
</t>
    </r>
    <r>
      <rPr>
        <sz val="11"/>
        <rFont val="Calibri"/>
        <family val="2"/>
        <charset val="238"/>
      </rPr>
      <t xml:space="preserve"> - troslojna termoizolacijska zasteklitev Ug=0,5W/m²K, TGI distančnik stekla
 - valjasti tečaji, samozapiralo, ključavnica zunaj
 - zunaj klasična kljuka, znotraj klasična kljuka
 - vgradnja - montaža s stesnenjem v treh ravninah (RAL)</t>
    </r>
  </si>
  <si>
    <r>
      <t xml:space="preserve"> - toplotna prevodnost elementa Uw=0,9W/m</t>
    </r>
    <r>
      <rPr>
        <sz val="11"/>
        <rFont val="Calibri"/>
        <family val="2"/>
        <charset val="238"/>
      </rPr>
      <t>²K
 - propustnost zraka / zrakotesnost razred 3
 - odpornost proti vetru C5</t>
    </r>
    <r>
      <rPr>
        <sz val="11"/>
        <rFont val="Calibri"/>
        <family val="2"/>
        <charset val="238"/>
        <scheme val="minor"/>
      </rPr>
      <t xml:space="preserve">
 - zvočna izolacija do 38dB
 - varnostni razred RC2
 - vodotesnost 2B.</t>
    </r>
  </si>
  <si>
    <t>Vrata opremljena s samozapiralom kot npr. Geze TS 5000 ali enkakovredno z drsno letvijo kot npr. Geze ISM BG TS 5000 ali enakovredno, možnost pridržanja v odprtem položaju vdrsnem vodili ISM, drsna letev z drsnimi vodili kot npr. Geze ali enakovredno in talnim ali stenskim  "štoperjem".</t>
  </si>
  <si>
    <t>VV1</t>
  </si>
  <si>
    <t>VV2</t>
  </si>
  <si>
    <t>VV3</t>
  </si>
  <si>
    <t>VV4</t>
  </si>
  <si>
    <t>VV5</t>
  </si>
  <si>
    <t>VV6</t>
  </si>
  <si>
    <t>VV7</t>
  </si>
  <si>
    <t>240/230cm</t>
  </si>
  <si>
    <t>NOTRANJA VRATA</t>
  </si>
  <si>
    <t>Nabava, dobava in montaža notranjih lesenih vrat.</t>
  </si>
  <si>
    <t>Notranja suhomontažna vrata z jeklenim podbojem, predhodno prašno barvan v RAL barvi po izboru projektanta.</t>
  </si>
  <si>
    <t>Podboj iz pocinkane pločevine, debeline 1,5mm oz 2,0mm; pločevina elektrogrundirana z visokokakovostno temeljno barvo na bazi cinka pri temperaturi 180°C. Podboj z visokoelastičnim večkomornim tesnilom.</t>
  </si>
  <si>
    <t xml:space="preserve">Vratno krilo leseno iz kombinacije mediapana, masivnega in vezanega lesa, na robovih nalepljene masivne nalepke debeline 5mm, rahlo zaokrožene R2. Vratno krilo zaključeno z UV odporno plastjo PVC laminata, odporno na mehanske poškodbe. </t>
  </si>
  <si>
    <t>Vzorec in barva zaključne plasti po izboru projektanta.</t>
  </si>
  <si>
    <t xml:space="preserve">Vratno krilo obešeno na 3 tečajih iz nerjaveče kovine, opremljeno s cilindrično ključavnico iz nerjaveče kovine z inox rozeto, enotočkovno zaklepanje, sistemski ključ, kljuka iz brušene nerjaveče kovine. </t>
  </si>
  <si>
    <t>Vratno krilo opremljeno s samozapiralom, talnim oz stenskim štoperjem in z zaščito proti priprtju prstov; rolo zaščita za prste kot npr. Athmer ali enakovredno.</t>
  </si>
  <si>
    <t>Zasteklitev z izolacijskim varnostnim steklom VSG, dvoslojni termopan U=0,9W/m2K.</t>
  </si>
  <si>
    <t>Na večjih zasteklitvah varnostne oznake iz samolepilnih delno prosojnih, satiniranih nalepk v barvi limete. Oznake iz PVC folije, debeline 0,8mm, črta širine 12,0 cm na višini 88,0 -100,0 cm in na višini 148,0 -160,0 cm; SIST ISO 21542. Komplet z vsemi potrebnimi dodatnimi deli in materiali.</t>
  </si>
  <si>
    <t>V1</t>
  </si>
  <si>
    <t>V2</t>
  </si>
  <si>
    <r>
      <t xml:space="preserve">71/208+60cm </t>
    </r>
    <r>
      <rPr>
        <sz val="11"/>
        <rFont val="Calibri"/>
        <family val="2"/>
        <charset val="238"/>
        <scheme val="minor"/>
      </rPr>
      <t xml:space="preserve">- enokrilna vrata z nadsvetlobnim oknom, </t>
    </r>
    <r>
      <rPr>
        <b/>
        <sz val="11"/>
        <rFont val="Calibri"/>
        <family val="2"/>
        <charset val="238"/>
        <scheme val="minor"/>
      </rPr>
      <t>vratno krilo spodrezano 2cm</t>
    </r>
  </si>
  <si>
    <t>V1d</t>
  </si>
  <si>
    <r>
      <t xml:space="preserve">71/208+60cm </t>
    </r>
    <r>
      <rPr>
        <sz val="11"/>
        <rFont val="Calibri"/>
        <family val="2"/>
        <charset val="238"/>
        <scheme val="minor"/>
      </rPr>
      <t xml:space="preserve">- enokrilna drsna vrata z nadsvetlobnim oknom (vrata s podometno kovinsko kaseto), </t>
    </r>
    <r>
      <rPr>
        <b/>
        <sz val="11"/>
        <rFont val="Calibri"/>
        <family val="2"/>
        <charset val="238"/>
        <scheme val="minor"/>
      </rPr>
      <t>vratno krilo spodrezano 2cm</t>
    </r>
  </si>
  <si>
    <t>V2p</t>
  </si>
  <si>
    <t>V2a</t>
  </si>
  <si>
    <r>
      <t xml:space="preserve">71/208cm </t>
    </r>
    <r>
      <rPr>
        <sz val="11"/>
        <rFont val="Calibri"/>
        <family val="2"/>
        <charset val="238"/>
        <scheme val="minor"/>
      </rPr>
      <t>- enokrilna vrata</t>
    </r>
  </si>
  <si>
    <t>V2d</t>
  </si>
  <si>
    <r>
      <t xml:space="preserve">81/208+60cm </t>
    </r>
    <r>
      <rPr>
        <sz val="11"/>
        <rFont val="Calibri"/>
        <family val="2"/>
        <charset val="238"/>
        <scheme val="minor"/>
      </rPr>
      <t xml:space="preserve">- enokrilna drsna vrata z nadsvetlobnim oknom (vrata s podometno kovinsko kaseto), </t>
    </r>
    <r>
      <rPr>
        <b/>
        <sz val="11"/>
        <rFont val="Calibri"/>
        <family val="2"/>
        <charset val="238"/>
        <scheme val="minor"/>
      </rPr>
      <t>vratno krilo spodrezano 2cm</t>
    </r>
  </si>
  <si>
    <r>
      <t xml:space="preserve">81/208+60cm </t>
    </r>
    <r>
      <rPr>
        <sz val="11"/>
        <rFont val="Calibri"/>
        <family val="2"/>
        <charset val="238"/>
        <scheme val="minor"/>
      </rPr>
      <t>- enokrilna vrata z nadsvetlobnim oknom</t>
    </r>
  </si>
  <si>
    <t>V3</t>
  </si>
  <si>
    <r>
      <t xml:space="preserve">91/208+60cm </t>
    </r>
    <r>
      <rPr>
        <sz val="11"/>
        <rFont val="Calibri"/>
        <family val="2"/>
        <charset val="238"/>
        <scheme val="minor"/>
      </rPr>
      <t>- enokrilna vrata z nadsvetlobnim oknom</t>
    </r>
  </si>
  <si>
    <t>V3p</t>
  </si>
  <si>
    <r>
      <t xml:space="preserve">91/208+60cm </t>
    </r>
    <r>
      <rPr>
        <sz val="11"/>
        <rFont val="Calibri"/>
        <family val="2"/>
        <charset val="238"/>
        <scheme val="minor"/>
      </rPr>
      <t xml:space="preserve">- enokrilna </t>
    </r>
    <r>
      <rPr>
        <b/>
        <sz val="11"/>
        <rFont val="Calibri"/>
        <family val="2"/>
        <charset val="238"/>
        <scheme val="minor"/>
      </rPr>
      <t>požarnoodporna vrata EI 30-C</t>
    </r>
    <r>
      <rPr>
        <sz val="11"/>
        <rFont val="Calibri"/>
        <family val="2"/>
        <charset val="238"/>
        <scheme val="minor"/>
      </rPr>
      <t xml:space="preserve"> z nadsvetlobnim oknom</t>
    </r>
  </si>
  <si>
    <r>
      <t xml:space="preserve">81/208+60cm </t>
    </r>
    <r>
      <rPr>
        <sz val="11"/>
        <rFont val="Calibri"/>
        <family val="2"/>
        <charset val="238"/>
        <scheme val="minor"/>
      </rPr>
      <t xml:space="preserve">- enokrilna </t>
    </r>
    <r>
      <rPr>
        <b/>
        <sz val="11"/>
        <rFont val="Calibri"/>
        <family val="2"/>
        <charset val="238"/>
        <scheme val="minor"/>
      </rPr>
      <t>požarnoodporna vrata EI 30-C</t>
    </r>
    <r>
      <rPr>
        <sz val="11"/>
        <rFont val="Calibri"/>
        <family val="2"/>
        <charset val="238"/>
        <scheme val="minor"/>
      </rPr>
      <t xml:space="preserve"> z nadsvetlobnim oknom</t>
    </r>
  </si>
  <si>
    <t>V3a</t>
  </si>
  <si>
    <r>
      <t xml:space="preserve">91/208cm </t>
    </r>
    <r>
      <rPr>
        <sz val="11"/>
        <rFont val="Calibri"/>
        <family val="2"/>
        <charset val="238"/>
        <scheme val="minor"/>
      </rPr>
      <t>- enokrilna vrata</t>
    </r>
  </si>
  <si>
    <t>V3d</t>
  </si>
  <si>
    <r>
      <t xml:space="preserve">91/208+60cm </t>
    </r>
    <r>
      <rPr>
        <sz val="11"/>
        <rFont val="Calibri"/>
        <family val="2"/>
        <charset val="238"/>
        <scheme val="minor"/>
      </rPr>
      <t xml:space="preserve">- enokrilna drsna vrata z nadsvetlobnim oknom (vrata s podometno kovinsko kaseto), </t>
    </r>
    <r>
      <rPr>
        <b/>
        <sz val="11"/>
        <rFont val="Calibri"/>
        <family val="2"/>
        <charset val="238"/>
        <scheme val="minor"/>
      </rPr>
      <t>vratno krilo spodrezano 2cm</t>
    </r>
  </si>
  <si>
    <t>V4</t>
  </si>
  <si>
    <r>
      <t xml:space="preserve">131/208+60cm </t>
    </r>
    <r>
      <rPr>
        <sz val="11"/>
        <rFont val="Calibri"/>
        <family val="2"/>
        <charset val="238"/>
        <scheme val="minor"/>
      </rPr>
      <t>- asimetrična dvokrilna vrata z nadsvetlobnim oknom,</t>
    </r>
    <r>
      <rPr>
        <b/>
        <sz val="11"/>
        <rFont val="Calibri"/>
        <family val="2"/>
        <charset val="238"/>
        <scheme val="minor"/>
      </rPr>
      <t xml:space="preserve"> panik kljuka </t>
    </r>
    <r>
      <rPr>
        <sz val="11"/>
        <rFont val="Calibri"/>
        <family val="2"/>
        <charset val="238"/>
        <scheme val="minor"/>
      </rPr>
      <t>(SIST EN 179)</t>
    </r>
  </si>
  <si>
    <t>V4p</t>
  </si>
  <si>
    <t>V5</t>
  </si>
  <si>
    <r>
      <t xml:space="preserve">141/208+60cm </t>
    </r>
    <r>
      <rPr>
        <sz val="11"/>
        <rFont val="Calibri"/>
        <family val="2"/>
        <charset val="238"/>
        <scheme val="minor"/>
      </rPr>
      <t>- asimetrična dvokrilna vrata z nadsvetlobnim oknom</t>
    </r>
    <r>
      <rPr>
        <b/>
        <sz val="11"/>
        <rFont val="Calibri"/>
        <family val="2"/>
        <charset val="238"/>
        <scheme val="minor"/>
      </rPr>
      <t>, varnostno steklo VSG</t>
    </r>
  </si>
  <si>
    <t>V6</t>
  </si>
  <si>
    <r>
      <t xml:space="preserve">181/228+90cm </t>
    </r>
    <r>
      <rPr>
        <sz val="11"/>
        <rFont val="Calibri"/>
        <family val="2"/>
        <charset val="238"/>
        <scheme val="minor"/>
      </rPr>
      <t xml:space="preserve">- dvokrilna </t>
    </r>
    <r>
      <rPr>
        <b/>
        <sz val="11"/>
        <rFont val="Calibri"/>
        <family val="2"/>
        <charset val="238"/>
        <scheme val="minor"/>
      </rPr>
      <t>evakuacijska vrata</t>
    </r>
    <r>
      <rPr>
        <sz val="11"/>
        <rFont val="Calibri"/>
        <family val="2"/>
        <charset val="238"/>
        <scheme val="minor"/>
      </rPr>
      <t xml:space="preserve"> z nadsvetlobnim oknom, potisni panik drog v smeri bega (SIST EN 1125), </t>
    </r>
    <r>
      <rPr>
        <b/>
        <sz val="11"/>
        <rFont val="Calibri"/>
        <family val="2"/>
        <charset val="238"/>
        <scheme val="minor"/>
      </rPr>
      <t>varnostno steklo VSG</t>
    </r>
  </si>
  <si>
    <r>
      <t>210/320cm</t>
    </r>
    <r>
      <rPr>
        <sz val="11"/>
        <rFont val="Calibri"/>
        <family val="2"/>
        <charset val="238"/>
        <scheme val="minor"/>
      </rPr>
      <t xml:space="preserve"> - </t>
    </r>
    <r>
      <rPr>
        <b/>
        <sz val="11"/>
        <rFont val="Calibri"/>
        <family val="2"/>
        <charset val="238"/>
        <scheme val="minor"/>
      </rPr>
      <t>evakuacijska vrata</t>
    </r>
    <r>
      <rPr>
        <sz val="11"/>
        <rFont val="Calibri"/>
        <family val="2"/>
        <charset val="238"/>
        <scheme val="minor"/>
      </rPr>
      <t xml:space="preserve"> s potisnim panik drogom v smeri bega (SIST EN 1125), vezava na požarno centralo, </t>
    </r>
    <r>
      <rPr>
        <b/>
        <sz val="11"/>
        <rFont val="Calibri"/>
        <family val="2"/>
        <charset val="238"/>
        <scheme val="minor"/>
      </rPr>
      <t>varnostno steklo VSG</t>
    </r>
  </si>
  <si>
    <r>
      <t>210/320cm</t>
    </r>
    <r>
      <rPr>
        <sz val="11"/>
        <rFont val="Calibri"/>
        <family val="2"/>
        <charset val="238"/>
        <scheme val="minor"/>
      </rPr>
      <t xml:space="preserve"> - </t>
    </r>
    <r>
      <rPr>
        <b/>
        <sz val="11"/>
        <rFont val="Calibri"/>
        <family val="2"/>
        <charset val="238"/>
        <scheme val="minor"/>
      </rPr>
      <t xml:space="preserve">evakuacijska vrata </t>
    </r>
    <r>
      <rPr>
        <sz val="11"/>
        <rFont val="Calibri"/>
        <family val="2"/>
        <charset val="238"/>
        <scheme val="minor"/>
      </rPr>
      <t xml:space="preserve">s potisnim panik drogom v smeri bega (SIST EN 1125), vezava na požarno centralo, </t>
    </r>
    <r>
      <rPr>
        <b/>
        <sz val="11"/>
        <rFont val="Calibri"/>
        <family val="2"/>
        <charset val="238"/>
        <scheme val="minor"/>
      </rPr>
      <t>varnostno steklo VSG</t>
    </r>
  </si>
  <si>
    <r>
      <t>120/230cm</t>
    </r>
    <r>
      <rPr>
        <sz val="11"/>
        <rFont val="Calibri"/>
        <family val="2"/>
        <charset val="238"/>
        <scheme val="minor"/>
      </rPr>
      <t xml:space="preserve"> - </t>
    </r>
    <r>
      <rPr>
        <b/>
        <sz val="11"/>
        <rFont val="Calibri"/>
        <family val="2"/>
        <charset val="238"/>
        <scheme val="minor"/>
      </rPr>
      <t>varnostno steklo VSG</t>
    </r>
  </si>
  <si>
    <r>
      <t>420/270cm</t>
    </r>
    <r>
      <rPr>
        <sz val="11"/>
        <rFont val="Calibri"/>
        <family val="2"/>
        <charset val="238"/>
        <scheme val="minor"/>
      </rPr>
      <t xml:space="preserve"> - </t>
    </r>
    <r>
      <rPr>
        <b/>
        <sz val="11"/>
        <rFont val="Calibri"/>
        <family val="2"/>
        <charset val="238"/>
        <scheme val="minor"/>
      </rPr>
      <t>zaskočka</t>
    </r>
    <r>
      <rPr>
        <sz val="11"/>
        <rFont val="Calibri"/>
        <family val="2"/>
        <charset val="238"/>
        <scheme val="minor"/>
      </rPr>
      <t xml:space="preserve"> proti zapiranju (dovod zraka), vezava na požarno centralo</t>
    </r>
  </si>
  <si>
    <r>
      <t>120/230cm</t>
    </r>
    <r>
      <rPr>
        <sz val="11"/>
        <rFont val="Calibri"/>
        <family val="2"/>
        <charset val="238"/>
        <scheme val="minor"/>
      </rPr>
      <t xml:space="preserve"> - </t>
    </r>
    <r>
      <rPr>
        <b/>
        <sz val="11"/>
        <rFont val="Calibri"/>
        <family val="2"/>
        <charset val="238"/>
        <scheme val="minor"/>
      </rPr>
      <t>evakuacijska vrata</t>
    </r>
    <r>
      <rPr>
        <sz val="11"/>
        <rFont val="Calibri"/>
        <family val="2"/>
        <charset val="238"/>
        <scheme val="minor"/>
      </rPr>
      <t xml:space="preserve"> s potisnim panik drogom v smeri bega (SIST EN 1125), </t>
    </r>
    <r>
      <rPr>
        <b/>
        <sz val="11"/>
        <rFont val="Calibri"/>
        <family val="2"/>
        <charset val="238"/>
        <scheme val="minor"/>
      </rPr>
      <t>zaskočka</t>
    </r>
    <r>
      <rPr>
        <sz val="11"/>
        <rFont val="Calibri"/>
        <family val="2"/>
        <charset val="238"/>
        <scheme val="minor"/>
      </rPr>
      <t xml:space="preserve"> proti zapiranju (dovod zraka), vezava na požarno centralo, </t>
    </r>
    <r>
      <rPr>
        <b/>
        <sz val="11"/>
        <rFont val="Calibri"/>
        <family val="2"/>
        <charset val="238"/>
        <scheme val="minor"/>
      </rPr>
      <t>varnostno steklo VSG</t>
    </r>
  </si>
  <si>
    <r>
      <t>210/270cm</t>
    </r>
    <r>
      <rPr>
        <sz val="11"/>
        <rFont val="Calibri"/>
        <family val="2"/>
        <charset val="238"/>
        <scheme val="minor"/>
      </rPr>
      <t xml:space="preserve"> - </t>
    </r>
    <r>
      <rPr>
        <b/>
        <sz val="11"/>
        <rFont val="Calibri"/>
        <family val="2"/>
        <charset val="238"/>
        <scheme val="minor"/>
      </rPr>
      <t>evakuacijska vrata</t>
    </r>
    <r>
      <rPr>
        <sz val="11"/>
        <rFont val="Calibri"/>
        <family val="2"/>
        <charset val="238"/>
        <scheme val="minor"/>
      </rPr>
      <t xml:space="preserve"> s potisnim panik drogom v smeri bega (SIST EN 1125), </t>
    </r>
    <r>
      <rPr>
        <b/>
        <sz val="11"/>
        <rFont val="Calibri"/>
        <family val="2"/>
        <charset val="238"/>
        <scheme val="minor"/>
      </rPr>
      <t>zaskočka</t>
    </r>
    <r>
      <rPr>
        <sz val="11"/>
        <rFont val="Calibri"/>
        <family val="2"/>
        <charset val="238"/>
        <scheme val="minor"/>
      </rPr>
      <t xml:space="preserve"> proti zapiranju (dovod zraka), vezava na požarno centralo, </t>
    </r>
    <r>
      <rPr>
        <b/>
        <sz val="11"/>
        <rFont val="Calibri"/>
        <family val="2"/>
        <charset val="238"/>
        <scheme val="minor"/>
      </rPr>
      <t>varnostno steklo VSG</t>
    </r>
  </si>
  <si>
    <t>V6p</t>
  </si>
  <si>
    <r>
      <t xml:space="preserve">131/208+60cm </t>
    </r>
    <r>
      <rPr>
        <sz val="11"/>
        <rFont val="Calibri"/>
        <family val="2"/>
        <charset val="238"/>
        <scheme val="minor"/>
      </rPr>
      <t xml:space="preserve">- asimetrična dvokrilna </t>
    </r>
    <r>
      <rPr>
        <b/>
        <sz val="11"/>
        <rFont val="Calibri"/>
        <family val="2"/>
        <charset val="238"/>
        <scheme val="minor"/>
      </rPr>
      <t>požarnoodporna vrata EI 30</t>
    </r>
    <r>
      <rPr>
        <sz val="11"/>
        <rFont val="Calibri"/>
        <family val="2"/>
        <charset val="238"/>
        <scheme val="minor"/>
      </rPr>
      <t xml:space="preserve"> z nadsvetlobnim oknom,</t>
    </r>
    <r>
      <rPr>
        <b/>
        <sz val="11"/>
        <rFont val="Calibri"/>
        <family val="2"/>
        <charset val="238"/>
        <scheme val="minor"/>
      </rPr>
      <t xml:space="preserve"> kontrola pristopa</t>
    </r>
    <r>
      <rPr>
        <sz val="11"/>
        <rFont val="Calibri"/>
        <family val="2"/>
        <charset val="238"/>
        <scheme val="minor"/>
      </rPr>
      <t xml:space="preserve">, </t>
    </r>
    <r>
      <rPr>
        <b/>
        <sz val="11"/>
        <rFont val="Calibri"/>
        <family val="2"/>
        <charset val="238"/>
        <scheme val="minor"/>
      </rPr>
      <t>požarnoodporno varnostno steklo</t>
    </r>
  </si>
  <si>
    <r>
      <t xml:space="preserve">181/228+90cm </t>
    </r>
    <r>
      <rPr>
        <sz val="11"/>
        <rFont val="Calibri"/>
        <family val="2"/>
        <charset val="238"/>
        <scheme val="minor"/>
      </rPr>
      <t xml:space="preserve">- dvokrilna </t>
    </r>
    <r>
      <rPr>
        <b/>
        <sz val="11"/>
        <rFont val="Calibri"/>
        <family val="2"/>
        <charset val="238"/>
        <scheme val="minor"/>
      </rPr>
      <t>požarnoodporna vrata</t>
    </r>
    <r>
      <rPr>
        <sz val="11"/>
        <rFont val="Calibri"/>
        <family val="2"/>
        <charset val="238"/>
        <scheme val="minor"/>
      </rPr>
      <t xml:space="preserve"> z nadsvetlobnim oknom, potisni panik drog v smeri bega (SIST EN 1125), </t>
    </r>
    <r>
      <rPr>
        <b/>
        <sz val="11"/>
        <rFont val="Calibri"/>
        <family val="2"/>
        <charset val="238"/>
        <scheme val="minor"/>
      </rPr>
      <t>požarnoodporno varnostno steklo</t>
    </r>
  </si>
  <si>
    <t>V7</t>
  </si>
  <si>
    <r>
      <t xml:space="preserve">120/270cm </t>
    </r>
    <r>
      <rPr>
        <sz val="11"/>
        <rFont val="Calibri"/>
        <family val="2"/>
        <charset val="238"/>
        <scheme val="minor"/>
      </rPr>
      <t xml:space="preserve">- enokrilna </t>
    </r>
    <r>
      <rPr>
        <b/>
        <sz val="11"/>
        <rFont val="Calibri"/>
        <family val="2"/>
        <charset val="238"/>
        <scheme val="minor"/>
      </rPr>
      <t>požarnoodporna vrata</t>
    </r>
    <r>
      <rPr>
        <sz val="11"/>
        <rFont val="Calibri"/>
        <family val="2"/>
        <charset val="238"/>
        <scheme val="minor"/>
      </rPr>
      <t xml:space="preserve"> </t>
    </r>
    <r>
      <rPr>
        <b/>
        <sz val="11"/>
        <rFont val="Calibri"/>
        <family val="2"/>
        <charset val="238"/>
        <scheme val="minor"/>
      </rPr>
      <t>EI 30-C</t>
    </r>
    <r>
      <rPr>
        <sz val="11"/>
        <rFont val="Calibri"/>
        <family val="2"/>
        <charset val="238"/>
        <scheme val="minor"/>
      </rPr>
      <t>, vratno krilo na notranji strani zaključeno z mehko oblogo</t>
    </r>
  </si>
  <si>
    <t>Stene in vrata izdelani iz visokotlačnih laminatnih plošč (premium dekorativne plošče kot npr. Compact ali enakovredno), debeline 13 mm, barva po izboru projektanta (v barvi osnovne stenske sanitarne keramike), opremljene z Rf standardnim okovjem, inox nogicami, zgornjim profilom in veznimi elementi.</t>
  </si>
  <si>
    <r>
      <rPr>
        <b/>
        <sz val="11"/>
        <rFont val="Calibri"/>
        <family val="2"/>
        <charset val="238"/>
        <scheme val="minor"/>
      </rPr>
      <t>Nabava, izdelava, dobava in montaža suhomontažnih pregradnih sten v sanitarnih prostorih</t>
    </r>
    <r>
      <rPr>
        <sz val="11"/>
        <rFont val="Calibri"/>
        <family val="2"/>
        <charset val="238"/>
        <scheme val="minor"/>
      </rPr>
      <t xml:space="preserve">; predelne stene višine 2100 mm, za 150 mm dvignjenih od finalnega tlaka, z vgrajenimi vrati. </t>
    </r>
  </si>
  <si>
    <t>Vrata:
 - 2 x Rf nasadilo
 - kljuka "bunka" Rf in magnet za zaprtje vrat
 - metuljček za zapiranje s prikazom zasedenosti na zunanji strani</t>
  </si>
  <si>
    <t xml:space="preserve"> - dimenzije 70/195cm</t>
  </si>
  <si>
    <t>PS1, PS2, PS3</t>
  </si>
  <si>
    <t>STAVBNO POHIŠTVO SKUPAJ:</t>
  </si>
  <si>
    <t>KERAMIČARSKA DELA</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</si>
  <si>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</si>
  <si>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</si>
  <si>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</si>
  <si>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</si>
  <si>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</si>
  <si>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</si>
  <si>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</si>
  <si>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</si>
  <si>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</si>
  <si>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Vsa dela in preddela vključno z izravnavo tal, fugiranjem in silikoniziranjem zadnje vogalne fuge s silikonsko fugirno maso v barvi fugirne mase in z vsem potrebnim materialom.
Ploščice v treh različnih barvah (barva po izboru projektanta), dimenzije npr. 60 x 60 cm, deb. 9 mm, drsnost R 10 (srednji cenovni razred, nabavna vrednost cca 30€/m²).
Barva in način polaganja po izboru projektanta.</t>
  </si>
  <si>
    <t>Stenska obroba.</t>
  </si>
  <si>
    <r>
      <rPr>
        <b/>
        <sz val="11"/>
        <rFont val="Calibri"/>
        <family val="2"/>
        <charset val="238"/>
        <scheme val="minor"/>
      </rPr>
      <t xml:space="preserve">Nabava, dobava in izvedba tlaka iz granitogres ploščic </t>
    </r>
    <r>
      <rPr>
        <sz val="11"/>
        <rFont val="Calibri"/>
        <family val="2"/>
        <charset val="238"/>
        <scheme val="minor"/>
      </rPr>
      <t>- v objektu. Izvedba tlaka iz granitogres ploščic lepljenih s cementnim lepilom na estrih.</t>
    </r>
  </si>
  <si>
    <r>
      <rPr>
        <b/>
        <sz val="11"/>
        <rFont val="Calibri"/>
        <family val="2"/>
        <charset val="238"/>
        <scheme val="minor"/>
      </rPr>
      <t>Nabava, dobava in izvedba obloge stopnic iz nepoliranih granitogres ploščic</t>
    </r>
    <r>
      <rPr>
        <sz val="11"/>
        <rFont val="Calibri"/>
        <family val="2"/>
        <charset val="238"/>
        <scheme val="minor"/>
      </rPr>
      <t xml:space="preserve"> - stopnišče v objektu. Izvedba obloge nastopnih in čelnih ploskev iz nepoliranih granitogres tipskih stopniščnih elementov v enem kosu po dolžini (150cm) - širina stopniščne rame. V ceni zajeti tudi nizkostensko oblogo iz granitogres ploščic v diagonali višine 5-28cm oz 10cm. </t>
    </r>
  </si>
  <si>
    <t>V ceni zajeti Alu stopniščni profil z gumo in zaključni Alu stenski profil nizkostenske obloge.</t>
  </si>
  <si>
    <t>Delovni stiki in način polaganja se predvidijo po načrtu polaganja. Vsa dela in preddela vključno z izravnavo tal, fugiranjem in z vsem potrebnim materialom. Ploščice:
 - deb. 9 mm
 - drsnost R 10</t>
  </si>
  <si>
    <t>Stopniščni profil.</t>
  </si>
  <si>
    <t xml:space="preserve"> - višina stopnic 175mm, globina 300mm.
Barva in način polaganja po izboru projektanta.</t>
  </si>
  <si>
    <r>
      <rPr>
        <b/>
        <sz val="11"/>
        <rFont val="Calibri"/>
        <family val="2"/>
        <charset val="238"/>
        <scheme val="minor"/>
      </rPr>
      <t>Nabava, dobava in izvedba obloge stopnic iz nepoliranih granitogres ploščic</t>
    </r>
    <r>
      <rPr>
        <sz val="11"/>
        <rFont val="Calibri"/>
        <family val="2"/>
        <charset val="238"/>
        <scheme val="minor"/>
      </rPr>
      <t xml:space="preserve"> - stopnišče v objektu. Izvedba obloge nastopnih in čelnih ploskev iz nepoliranih granitogres tipskih stopniščnih elementov. V ceni zajeti tudi nizkostensko oblogo iz granitogres ploščic v diagonali višine 5-28cm oz 10cm. </t>
    </r>
  </si>
  <si>
    <t xml:space="preserve"> - višina stopnic 156mm, globina 300mm.
Barva in način polaganja po izboru projektanta.</t>
  </si>
  <si>
    <t xml:space="preserve">V ceni zajeti tudi stenski Alu profil (zaokrožnico) med talno in stensko oblogo. Delovni stiki in način polaganja se predvidijo po načrtu polaganja. </t>
  </si>
  <si>
    <t>Vsa dela in preddela vključno z izravnavo tal, fugiranjem in silikoniziranjem zadnje vogalne fuge s silikonsko fugirno maso v barvi fugirne mase. Keramika v 3 različnih barvah. Način polaganja po izboru projektanta.</t>
  </si>
  <si>
    <r>
      <rPr>
        <b/>
        <sz val="11"/>
        <rFont val="Calibri"/>
        <family val="2"/>
        <charset val="238"/>
        <scheme val="minor"/>
      </rPr>
      <t>Nabava, dobava in izvedba tlaka iz sanitarnih keramičnih ploščic</t>
    </r>
    <r>
      <rPr>
        <sz val="11"/>
        <rFont val="Calibri"/>
        <family val="2"/>
        <charset val="238"/>
        <scheme val="minor"/>
      </rPr>
      <t xml:space="preserve"> (sanitarni prostori), srednji cenovni razred, dimenzije npr. 60/60cm, protizdrsnost R10.
Izvedba tlaka iz keramičnih ploščic lepljenih s cementnim lepilom na estrih.</t>
    </r>
  </si>
  <si>
    <t>Keramika v 3 različnih barvah (osnova bež ali peščena) in 1 vrsta dekorja kot npr. Mariner, serija Pantone POP-UP ali enakovredno. Način polaganja po izboru projektanta. Stenska keramika z Alu stenskim profilom (na vogalih) in Alu stenskim profilom - zaokrožnico v kotih.</t>
  </si>
  <si>
    <t>Vsa dela in preddela vključno z izravnavo, fugiranjem in silikoniziranjem vogalnih fug s silikonsko fugirno maso v barvi fugirne mase in z vsem potrebnim materialom.</t>
  </si>
  <si>
    <t>Stenski Alu profili.</t>
  </si>
  <si>
    <r>
      <rPr>
        <b/>
        <sz val="11"/>
        <rFont val="Calibri"/>
        <family val="2"/>
        <charset val="238"/>
        <scheme val="minor"/>
      </rPr>
      <t>Nabava, dobava in izvedba obloge sten iz sanitarnih stenskih keramičnih ploščic</t>
    </r>
    <r>
      <rPr>
        <sz val="11"/>
        <rFont val="Calibri"/>
        <family val="2"/>
        <charset val="238"/>
        <scheme val="minor"/>
      </rPr>
      <t xml:space="preserve"> v sanitarnih prostorih, ob umivalnikih in prostorih čistil, dimenzije npr. 60/20cm, srednji cenovni razred.
Izvedba obloge iz keramičnih ploščic lepljenih s cementnim lepilom na podlago do višine spuščenih stropov do 300cm. </t>
    </r>
  </si>
  <si>
    <t>KERAMIČARSKA DELA SKUPAJ:</t>
  </si>
  <si>
    <t>TLAKARSKA DELA</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</si>
  <si>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</si>
  <si>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</si>
  <si>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</si>
  <si>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TLAKARSKA DELA SKUPAJ:</t>
  </si>
  <si>
    <t>SUHOMONTAŽNA DELA</t>
  </si>
  <si>
    <t>Predhodno brušenje in sesanje strojnega betonskega estriha (zahteve: ravnost podlage po EN 18202 tabela 3, vlažnost estriha max. 2,0% po CM metodi, če je talno gretje vlažnost estriha max. 1,8%, temperatura podlage 15-20°C, temperatura zraka 18-25°C, relativna zračna vlaga pod 70%), nanos disperzijskega predpremaza kot npr. Schonox SHP ali enakovredno, izravnava podlage z cement polimerno izravnalno maso kot npr. Schonox ZM (zahteva DIN EN 13813 C30/F6; tlačna trdnost min. 30N/mm2, upogibna trdnost min. 6N/mm2) povprečne debeline 2,0mm.</t>
  </si>
  <si>
    <t>Brušenje in sesanje položene izravnalne mase, montaža PVC talne obloge z lepljenjem na podlago po celotni površini s kvalitetnim vodno disperzijskim lepilom kot npr. Schonox Emiclassic ali enakovredno, vroče varjenje spojev za doseganje vodne neprepustnosti.</t>
  </si>
  <si>
    <t>Talna obloga skupne debeline EN 428 2,0mm, debelina pohodnega sloja EN 429 ≥1mm iz čistega PVCja,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t>
  </si>
  <si>
    <t>Izdelava stenskih zaokrožnic iz enakega materiala kot osnovni tlak vključno s podložnim PVC profilom radij 20mm višine 10cm.</t>
  </si>
  <si>
    <t>Šivanje estriha na mestih dilatacij, razpok ali v primeru izvedbe inštalacij (stik stari-novi estrih). Šivanje se izvede po sistemu prečnega in vzdolžnega zarezovanja, vstavljanja kovinskih moznikov in zalivanjem z epoksidno smolo.</t>
  </si>
  <si>
    <r>
      <rPr>
        <b/>
        <sz val="11"/>
        <rFont val="Calibri"/>
        <family val="2"/>
        <charset val="238"/>
        <scheme val="minor"/>
      </rPr>
      <t>Nabava, dobava in polaganje visokokvalitetne heterogene talne obloge</t>
    </r>
    <r>
      <rPr>
        <sz val="11"/>
        <rFont val="Calibri"/>
        <family val="2"/>
        <charset val="238"/>
        <scheme val="minor"/>
      </rPr>
      <t xml:space="preserve"> kot npr. Taralay Poesy ali enakovredno. </t>
    </r>
  </si>
  <si>
    <t>Tlak v sestavi:
 - Oprijemni sloj: Trikomponentni hibridni tlak Sikafloor 260 PurCem v okvirni porabi 1 kg/m2.
 - Obrabna plast: Trikomponentni hibridni tlak Sikafloor 260 PurCem v okvirni porabi 1,8 kg/m2 za 1 mm debeline.
- Protidrsni sloj: posipno sredstvo (perlice) za doseganje željene protidrsnosti, granulacija 0.50.</t>
  </si>
  <si>
    <t>Nabava, dobava materiala in izvedba obstenskih zaokrožnic s hibridno malto kot npr. Sikafloor 29 PurCem ali enakovredno ter preplastitev s kot npr. Sikafloor 310 PurCem ali enakovredno v enakem barvnem tonu kot tlak. Tlak v barvi po izboru projektanta.</t>
  </si>
  <si>
    <t>Zaokrožnica.</t>
  </si>
  <si>
    <r>
      <rPr>
        <b/>
        <sz val="11"/>
        <rFont val="Calibri"/>
        <family val="2"/>
        <charset val="238"/>
        <scheme val="minor"/>
      </rPr>
      <t>Nabava, dobava in izvedba samorazlivnega visoko mehansko in kemično odporenega hibridnega tlaka</t>
    </r>
    <r>
      <rPr>
        <sz val="11"/>
        <rFont val="Calibri"/>
        <family val="2"/>
        <charset val="238"/>
        <scheme val="minor"/>
      </rPr>
      <t>. Samorazlivni tlak okvirne debeline 2- 3mm po sistemu kot npr. Sikafloor PurCem HS-26 Gloss ali enakovrdno. Tlak mora zagotavljati 80 trdote po Shore D po ASTM D 2240, odpornost na obrabo AR0.5 po EN 13892-4, odpornost na udarce Razred II (&gt; 10 N/m2) po ISO 6272, odziv na ogenj Bfl-s1 po EN 13501-1 ter razred II prepustnosti na vodno paro po EN 1504-2.</t>
    </r>
  </si>
  <si>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</si>
  <si>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</si>
  <si>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</si>
  <si>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</si>
  <si>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</si>
  <si>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</si>
  <si>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</si>
  <si>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</si>
  <si>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SPUŠČENI STROP</t>
  </si>
  <si>
    <t xml:space="preserve">Nabava, dobava in montaža spuščenega stropa; </t>
  </si>
  <si>
    <t>akustični rasterski spuščen strop z obrobo iz mavčnokartonskih plošč v ravnini.</t>
  </si>
  <si>
    <t>Koeficient absorbcije zvoka stropa: 1,00 po EN ISO 11654. Vzdolžna zvočna izolirnost stropa je Dn,f,w = 25 dB po EN 10848-2. Plošče so odporne na relativno zračno vlago do 95%. Plošče so v razredu gradiva A2-s1,d0 po EN 13501-1. Razred čistosti ISO 4 po EN ISO 14644-1 (kot na primer KCS Armstrong Adagio Alpha+, Sistem C, Tegular 15/90 ali enakovredno).</t>
  </si>
  <si>
    <t xml:space="preserve"> - Akustični spuščeni strop kot npr. Knauf Adagio Acustic Tegular ali enakovredno z visoko absorbcijo zvoka, razred A, izgrajenega iz enonivojske kovinske konstrukcije iz glavnih ter prečnih kot npr. Prelude TL2 / Ventatec SG 15mm profilov ali enakovredno, obešenih v primarni strop z obešali za spuščanje do cca 185cm.</t>
  </si>
  <si>
    <t>V konstrukcijo so vložene ali vpete snemljive mineralne laminirane plošče kot npr. Knauf Adagio Acustic ali enakovredno, dim. 600x600x15 mm, izrazito bele barve, s poglobljenim robom kot npr. Tegular 15/90 ali enakovredno in vidnim T profilom. Ob steni bo zaključni dvojni L profil 15/8/15/25 mm.</t>
  </si>
  <si>
    <t xml:space="preserve"> - Stropne plošče dimenzij (60/60cm)</t>
  </si>
  <si>
    <t xml:space="preserve"> - Spuščena stropna obloga iz mavčnokartonskih plošč z vodoravno spodnjo ploskvijo brez fug s pokrito podkonstrukcijo, sestavljeno iz profilov iz pocinkane jeklene pločevine, z obešali, pritrjeno na nosilni strop.</t>
  </si>
  <si>
    <t xml:space="preserve">Strop obešen na globini do cca 185cm (spodnja linija končne plošče). Spodnja vidna ploskev iz masivnih mavčnih plošč. Debelina obloge: 12,5mm (kot npr. sistem Knauf stropni sistem D 112 ali enakovredno). </t>
  </si>
  <si>
    <t>Mavčnokartonske plošče zaključene z bandažiranjem ter 2x kitanjem, v kvaliteti K2 in brušenjem, izvedena priprava za slikanje. Vključno z izvedbo vseh zaključkov, reg, kitanj, pripravo za vgradnjo svetil in ostalih instalacijskih elementov v stropu.</t>
  </si>
  <si>
    <t>V ceni potrebno upoštevati ojačitve v podkonstrukciji za potrebe montaže inštalacij.</t>
  </si>
  <si>
    <t>Spodnja površina obeh tipov stropov mora biti poravnana. Komplet z vsemi potrebnimi dodatnimi deli in materiali.</t>
  </si>
  <si>
    <t>akustični spuščen strop z obrobo iz mavčnokartonskih plošč v ravnini.</t>
  </si>
  <si>
    <t xml:space="preserve"> - Akustični strop iz akustičnih mavčnih plošč  s perforacijo z učinkom čiščenjem zraka po DIN EN 14190 z odpornostjo proti udarcem z žogo po DIN 18032-3. Plošče različnih dimenzij, debeline 12,5mm. Perforacija neprekinjena - brez vidnih fug kot npr. Knauf Cleaneo akustic 8-12-50 R ali enakovredno.</t>
  </si>
  <si>
    <t>Perforacija z zamaknjeno okroglo perforacijo. Hrbtna stran je kaširana s standardno tkanino črne barve. Plošče z obliko robov FF za neviden stik med ploščami, komplet s fugiranjem.</t>
  </si>
  <si>
    <t>Spuščeni strop na podkonstrukciji iz pocinkanih profiloviz jeklene pločevine DIN 18182-1, kot osnovni in nosilni profili, obešanje z direktnim obešalom. Strop obešen na globini do 185cm (spodnja linija končne plošče).</t>
  </si>
  <si>
    <t xml:space="preserve"> - Kovinska podkonstrukcija iz obešal ter nosilcev širine 15 mm kot npr. Prelude 15 TL GW ali enakovredno.</t>
  </si>
  <si>
    <t xml:space="preserve"> - Spuščena stropna obloga iz mavčnokartonskih plošč brez fug s pokrito podkonstrukcijo, sestavljeno iz profilov iz pocinkane jeklene pločevine, z obešali, pritrjeno na strešno konstrukcijo. Spodnja vidna ploskev iz masivnih mavčnih plošč. Debelina obloge: 12,5 mm (kot npr. sistem Knauf stropni sistem D 112 ali enakovredno). Komplet z vsemi potrebnimi dodatnimi deli in materiali.</t>
  </si>
  <si>
    <r>
      <t>Nabava, dobava in montaža spuščenega stropa iz vlagoodpornih mavčnokartonskih plošč</t>
    </r>
    <r>
      <rPr>
        <sz val="11"/>
        <rFont val="Calibri"/>
        <family val="2"/>
        <charset val="238"/>
        <scheme val="minor"/>
      </rPr>
      <t xml:space="preserve"> v ravnini. Stropna obloga v sestavi;</t>
    </r>
  </si>
  <si>
    <t>Reviziska loputa vgrajena v spuščeni strop, pripravljena na plesk. Komplet z vsemi potrebnimi dodatnimi deli in materiali.</t>
  </si>
  <si>
    <r>
      <rPr>
        <b/>
        <sz val="11"/>
        <rFont val="Calibri"/>
        <family val="2"/>
        <charset val="238"/>
        <scheme val="minor"/>
      </rPr>
      <t>Nabava, dobava in montaža revizijskih loput v mavčnokartonskem spuščenem stropu</t>
    </r>
    <r>
      <rPr>
        <sz val="11"/>
        <rFont val="Calibri"/>
        <family val="2"/>
        <charset val="238"/>
        <scheme val="minor"/>
      </rPr>
      <t>. Revizijska loputa z jekleno pocinkano podkonstrukcijo dimenzije 50/50cm, debeline 1,25cm.</t>
    </r>
  </si>
  <si>
    <t>SUHOMONTAŽNA DELA SKUPAJ:</t>
  </si>
  <si>
    <t>SLIKOPLESKARSKA DELA</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</si>
  <si>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</si>
  <si>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</si>
  <si>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</si>
  <si>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</si>
  <si>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</si>
  <si>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</si>
  <si>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</si>
  <si>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</si>
  <si>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</si>
  <si>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</si>
  <si>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</si>
  <si>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</si>
  <si>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Kvaliteta obdelave Q3. Komplet z vsemi potrebnimi dodatnimi deli in materiali.</t>
  </si>
  <si>
    <r>
      <rPr>
        <b/>
        <sz val="11"/>
        <rFont val="Calibri"/>
        <family val="2"/>
        <charset val="238"/>
        <scheme val="minor"/>
      </rPr>
      <t>Nabava, dobava, dvakratno kitanje in brušenje AB in ometanih zidanih sten in AB stropov</t>
    </r>
    <r>
      <rPr>
        <sz val="11"/>
        <rFont val="Calibri"/>
        <family val="2"/>
        <charset val="238"/>
        <scheme val="minor"/>
      </rPr>
      <t xml:space="preserve"> (kjer ostaja viden); kitanje z izravnalno maso. Površine pripravljene na oplesk.</t>
    </r>
  </si>
  <si>
    <t>Barva po izboru projektanta. Komplet z vsemi potrebnimi dodatnimi deli in materiali.</t>
  </si>
  <si>
    <r>
      <rPr>
        <b/>
        <sz val="11"/>
        <rFont val="Calibri"/>
        <family val="2"/>
        <charset val="238"/>
        <scheme val="minor"/>
      </rPr>
      <t xml:space="preserve">Nabava, dobava in dvakratno slikanje ometanih, kitanih in glajenih sten in stropov </t>
    </r>
    <r>
      <rPr>
        <sz val="11"/>
        <rFont val="Calibri"/>
        <family val="2"/>
        <charset val="238"/>
        <scheme val="minor"/>
      </rPr>
      <t xml:space="preserve">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</si>
  <si>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rPr>
        <b/>
        <sz val="11"/>
        <rFont val="Calibri"/>
        <family val="2"/>
        <charset val="238"/>
        <scheme val="minor"/>
      </rPr>
      <t>Nabava, dobava in slikanje sten z notranjo visoko kakovostno pralno zidno barvo</t>
    </r>
    <r>
      <rPr>
        <sz val="11"/>
        <rFont val="Calibri"/>
        <family val="2"/>
        <charset val="238"/>
        <scheme val="minor"/>
      </rPr>
      <t xml:space="preserve"> (Latex), do višine 1,80m; barva za zelo obremenjene notranje stenske površine v več barvnih tonih, pralno po EN 1300, dobro pokrivno z vsemi preddeli, transporti in potrebnim materialom. Barva po izboru projektanta. Komplet z vsemi potrebnimi dodatnimi deli in materiali.</t>
    </r>
  </si>
  <si>
    <t>SLIKOPLESKARSKA DELA SKUPAJ:</t>
  </si>
  <si>
    <t>FASADERSKA DELA</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</si>
  <si>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</si>
  <si>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</si>
  <si>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</si>
  <si>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Oder z zaščitno ponjavo ter z vsemi potrebnimi vertikalnimi in horizontalnimi prehodi na posamezne delovne platoje, varnostnimi ograjami in potrebnimi sidri. Komplet z vsemi potrebnimi dodatnimi deli in materiali.</t>
  </si>
  <si>
    <r>
      <rPr>
        <b/>
        <sz val="11"/>
        <rFont val="Calibri"/>
        <family val="2"/>
        <charset val="238"/>
        <scheme val="minor"/>
      </rPr>
      <t>Nabava, dobava, montaža in demontaža fasadnega odra</t>
    </r>
    <r>
      <rPr>
        <sz val="11"/>
        <rFont val="Calibri"/>
        <family val="2"/>
        <charset val="238"/>
        <scheme val="minor"/>
      </rPr>
      <t xml:space="preserve">; enostavni cevni fasadni oder, višine do 15,00m. Oder za izdelavo fasade, montažo kleparskih izdelkov, žlebov, obrob ter za izdelavo finalnih opleskov. </t>
    </r>
  </si>
  <si>
    <t xml:space="preserve"> - lepilo; oplemeniteno mineralno lepilo v visoko močjo sprijemanja</t>
  </si>
  <si>
    <t xml:space="preserve"> - toplotna izolacija; toplotno izolacijske plošče iz kamene volne (kot npr. Knauf Insulation FKD-N Thermal ali enakovredno), debeline 20cm; toplotna prevodnost 0,034 W/mK (SIST EN 12667), odziv na ogenj razred A1 (SIST EN 13501)</t>
  </si>
  <si>
    <t xml:space="preserve"> - malta; visoko oplemenitena malta, elastična in s polimernimi vezivi oplemenitena mineralna malta, paropropustna, odporna na zunanje vplive</t>
  </si>
  <si>
    <t xml:space="preserve"> - armirna mrežica iz plastificirani, alkalno obstojnih steklenih niti</t>
  </si>
  <si>
    <t xml:space="preserve"> - PVC vogalniki z mrežico za utrjevanje vogalov in zidnih odprtin</t>
  </si>
  <si>
    <t xml:space="preserve"> - zaključni profili z mrežico za izdelavo odkapnih robov</t>
  </si>
  <si>
    <t xml:space="preserve"> - okenski profil s 3D tesnilnim trakom; za izdelavo stikov med okni in vrat s fasado</t>
  </si>
  <si>
    <t xml:space="preserve"> - prednamaz za impregnacijo armirnega sloja za boljšo sprijemanje z zalkjučnim slojem</t>
  </si>
  <si>
    <t xml:space="preserve"> - zaključni omet; disperzni dekorativni omet; omet za največje temperaturne obremenitve v barvi po izboru projektanta. Fasada v 2 osnovnih barvah + barvnim elementom mavrice v 7 barvah po barvni študiji.</t>
  </si>
  <si>
    <r>
      <rPr>
        <b/>
        <sz val="11"/>
        <rFont val="Calibri"/>
        <family val="2"/>
        <charset val="238"/>
        <scheme val="minor"/>
      </rPr>
      <t>Nabava, dobava in izdelava klasične kontaktne fasade</t>
    </r>
    <r>
      <rPr>
        <sz val="11"/>
        <rFont val="Calibri"/>
        <family val="2"/>
        <charset val="238"/>
        <scheme val="minor"/>
      </rPr>
      <t xml:space="preserve"> z zaključnim tankoslojnim ometom v sestavi:</t>
    </r>
  </si>
  <si>
    <t>Podzidek v sestavi:
 - prednamaz podlage s cementno izravnalno maso za zatesnitev</t>
  </si>
  <si>
    <t xml:space="preserve"> - armiranje z armirno maso in armirno mrežico iz steklenih vlaken s prekrivanjem 10cm</t>
  </si>
  <si>
    <t xml:space="preserve"> - zaključni sloj - omet
 - cementni zaščitni premaz proti vlagi v barvi po izboru projektanta.</t>
  </si>
  <si>
    <t>Strop v sestavi:
 - lepilo; oplemeniteno mineralno lepilo v visoko močjo sprijemanja</t>
  </si>
  <si>
    <t xml:space="preserve"> - PVC vogalniki z mrežico za utrjevanje vogalov</t>
  </si>
  <si>
    <t xml:space="preserve"> - zaključni omet; disperzni dekorativni omet; omet za največje temperaturne obremenitve v barvi po izboru projektanta. Fasada v 2 osnovnih barvah po barvni študiji.</t>
  </si>
  <si>
    <t xml:space="preserve"> - toplotna izolacija; lamele iz kamene volne (kot npr. Knauf Insulation FKD-N Thermal ali enakovredno), debeline 16cm; toplotna prevodnost 0,034 W/mK (SIST EN 12667), odziv na ogenj razred A1 (SIST EN 13501)</t>
  </si>
  <si>
    <t xml:space="preserve"> - lepilo
 - toplotno izolativne plošče iz ekstrudiranega polistirena debeline 24cm lepljene po celotni površini; toplotne prevodnosti 0,04W/mK</t>
  </si>
  <si>
    <t>FASADERSKA DELA SKUPAJ:</t>
  </si>
  <si>
    <t>PREDPRAŽNIKI</t>
  </si>
  <si>
    <t>Predpražnik višine 22mm, nastopna ploskev z vložkom kot npr. Care ali enakovredno - robusten in izjemno obstojen proti obrabi za učinkovito zmanjšanje fine umazanije. Dodatni profil s ščetkasto letvijo s povečanim učinkom čiščenja. Razmik med profili z distančniki iz gume 5mm.</t>
  </si>
  <si>
    <t xml:space="preserve">Material z rebrasto zgornjo površino 100% PA 6 (poliamid).
Povezava med profili s plastiko ovito inox vrvico. Obnašanje vložka pri požaru v skladu z evropskim standardom EN 13501 v Cfl-s1. </t>
  </si>
  <si>
    <t>Komplet z vgradnjo okvirja in pripravo podlage ter vsemi potrebnimi deli in elementi.</t>
  </si>
  <si>
    <r>
      <rPr>
        <b/>
        <sz val="11"/>
        <rFont val="Calibri"/>
        <family val="2"/>
        <charset val="238"/>
        <scheme val="minor"/>
      </rPr>
      <t xml:space="preserve">Nabava, dobava in vgradnja zunanjega talnega prepražnika </t>
    </r>
    <r>
      <rPr>
        <sz val="11"/>
        <rFont val="Calibri"/>
        <family val="2"/>
        <charset val="238"/>
        <scheme val="minor"/>
      </rPr>
      <t xml:space="preserve">pred vhodom v objekt; vgradni talni predpražnik v kovinskem Rf kotniku. </t>
    </r>
  </si>
  <si>
    <t xml:space="preserve"> - dimenzije 200x120cm</t>
  </si>
  <si>
    <t xml:space="preserve">Notranji predpražnik za normalno do močno obremenitev kot npr. EMCO DIPLOMAT Premium Large tip 522 PL Maximus Image + Design ali enakovredno. Nosilni profil iz torzijsko trdnega aluminija z izolacijo proti pohodnemu zvoku na spodnji strani kot npr. Premium ali enakovredno. </t>
  </si>
  <si>
    <t xml:space="preserve">Zunanji predpražnik za normalno do močno obremenitev kot npr. EMCO DIPLOMAT Original tip 522 P Care B ali enakovredno. Nosilni profil iz torzijsko trdnega aluminija z izolacijo proti pohodnemu zvoku na spodnji strani kot npr. Premium ali enakovredno. </t>
  </si>
  <si>
    <t>Predpražnik višine 22mm, nastopna ploskev z vložkom kot npr. Maximus-Image-Logo, primeren za enobarvni potisk logotipov in napisov ali enakovredno. Protidrsna varnost R 12 po DIN 51130. Standarden razmik med profili z distančniki iz gume 5mm.</t>
  </si>
  <si>
    <t>Material z rebrasto zgornjo površino 100% PA 6.6 (poliamid). Povezava med profili s plastiko ovito jekleno vrvico. Gorljivost kompletnega predpražnika po EN 13501 in Bfl-s1.</t>
  </si>
  <si>
    <r>
      <rPr>
        <b/>
        <sz val="11"/>
        <rFont val="Calibri"/>
        <family val="2"/>
        <charset val="238"/>
        <scheme val="minor"/>
      </rPr>
      <t>Nabava, dobava in vgradnja notranjega talnega prepražnika</t>
    </r>
    <r>
      <rPr>
        <sz val="11"/>
        <rFont val="Calibri"/>
        <family val="2"/>
        <charset val="238"/>
        <scheme val="minor"/>
      </rPr>
      <t xml:space="preserve"> na vhodu v objekt; vgradni talni predpražnik v kovinskem Rf kotniku. </t>
    </r>
  </si>
  <si>
    <t>PREDPRAŽNIKI SKUPAJ:</t>
  </si>
  <si>
    <t>DVIGALO</t>
  </si>
  <si>
    <t xml:space="preserve">SPLOŠNA DOLOČILA
Dvigalo je načrtovano in izdelano skladno s standardom SIST EN81-1 in skladno s Pravilnikom o varnosti dvigal (Ur.list RS št. 83/07). Po končani montaži dvigala priglašeni organ opravi končni pregled in izda certifikat.Pri izvedbi in montaži dvigal je upoštevati predpisano kvaliteto in že izdelane načrte, zato je tip dvigaja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</si>
  <si>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</si>
  <si>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Vsa sidra in zunaji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pozkusne zagone, teste in o tem izdelati pisno poročilo, kar je zajeti v ceno.</t>
  </si>
  <si>
    <t>V obsegu dobave dvigala so zajete naslednje postavke:
Servisno tipkalo na strehi kabine.
Pakiranje in transport do gradbišča.
Dokumentacija. (PZI, PID, POV navodila)
Šolanje skrbnika dvigala.</t>
  </si>
  <si>
    <t>Ploščice in napisi, ki pripadajo neposredno dvigalu, v skladu z SIST EN81-1.
Stroški za prisotnost montažnega osebja pri prevzemu dvigal in tehničnem pregledu objekta. 
Montaža dvigala brez postavljanja odrov ob uporabi predhodno vgrajenih montažnih obešal. 
Lestev za pomoč pri vstopanju v jamo jaška, ki  ustreza SIST EN 81-1 predpisom.</t>
  </si>
  <si>
    <t>Odstranitev pakirnega materiala.
Dobava montažnih obešal za dviganje v jašku.
Osvetlitev in elektrifikacija jaška v skladu z SIST EN 81-1 predpisom. Stroški in pristojbine predhodnega preizkusa in prevzema od izvedencev, ki vključuje preizkus znanja za dva skrbnika dvigala - pridobitev certifikata.
Raztovarjanje in prenašanje težkih delov dvigala na gradbišču.
Enkratno naknadno čiščenje naprave po zaključku montaže.
Dostava uteži pri prevzemu s strani izvedencev.</t>
  </si>
  <si>
    <t>Pogon hidravlični stranski indirektni cilinder 2:1 z jeklenimi vrmi, elektromotor, vijačna črpalka potoplena v olju, blok ventilov - avtomatsko niveliranje.</t>
  </si>
  <si>
    <r>
      <rPr>
        <b/>
        <sz val="11"/>
        <rFont val="Calibri"/>
        <family val="2"/>
        <charset val="238"/>
        <scheme val="minor"/>
      </rPr>
      <t>Nabava, dobava in montaža osebnega hidravličnega dvigala</t>
    </r>
    <r>
      <rPr>
        <sz val="11"/>
        <rFont val="Calibri"/>
        <family val="2"/>
        <charset val="238"/>
        <scheme val="minor"/>
      </rPr>
      <t xml:space="preserve">. Hidravlično osebno dvigalo nosilnosti 630kg, ali 8 oseb, hitrost vožnje cca 0,5m/s, ele. priključek cca 3x400/230V N PF 50 Hz, 3 postaje, 3 dohodov - neprehodna kabina. </t>
    </r>
  </si>
  <si>
    <t>Krmiljenje mikroprocesorsko SIMPLEX, zbirni proti glavni postaji. Kabina neprehodna dimenzije cca 1300 x 1400 mm x 2190 mm, stanice brušen inox SB, viseči strop z indirektno LED razsvetljavo, inox ročaj, ogledalo, vertikalno tipkalo po celi višini v inox-u z LCD pokazateljem položaja kabine s smermi vožnje, fotozavesa, zasilna razsvetljava, telefon, tla PVC Tarasafe.</t>
  </si>
  <si>
    <t>Vrata kabine avtomatska teleskopska 2-krilna, inox SB dimenzije 900x2000mm - 1kom, vrata jaška avtomatska teleskopska 2-krilna, inox SB, dimenzije 900x200mm - 3kom.</t>
  </si>
  <si>
    <t>DVIGALO SKUPAJ:</t>
  </si>
  <si>
    <t>GASILSKA OPREMA</t>
  </si>
  <si>
    <t>SPLOŠNA DOLOČILA
V ceni vseh postavk, morajo biti zajeta vsa dela, dobava in montaža, osnovni material, pritrdilni material.
Gasilska oprema in tesnjenje prehodov instalacij skozi stene in plošče morajo biti izvedeni po navodilih študije požarne varnosti.</t>
  </si>
  <si>
    <t>Gasilni aparat 12 EG prah 43A</t>
  </si>
  <si>
    <r>
      <rPr>
        <b/>
        <sz val="11"/>
        <rFont val="Calibri"/>
        <family val="2"/>
        <charset val="238"/>
        <scheme val="minor"/>
      </rPr>
      <t>Nabava, dobava in montaža gasilnih aparatov</t>
    </r>
    <r>
      <rPr>
        <sz val="11"/>
        <rFont val="Calibri"/>
        <family val="2"/>
        <charset val="238"/>
        <scheme val="minor"/>
      </rPr>
      <t>, vključno z montažo nosilcev za aparate in označitvijo. Lokacije montaže po požarnem elaboratu. Komplet z vsemi potrebnimi dodatnimi deli in materiali.</t>
    </r>
  </si>
  <si>
    <t>Gasilni aparat 5 EG CO2 55B</t>
  </si>
  <si>
    <t>tesnenje z polelastičnim ognjevarnim materialom poljubnega proizvajalca, polaganje bandažne armirane rozete in kitanje. Izvedba v skladu s požarnim elaboratom. Komplet z vsemi potrebnimi dodatnimi deli in materiali.</t>
  </si>
  <si>
    <r>
      <rPr>
        <b/>
        <sz val="11"/>
        <rFont val="Calibri"/>
        <family val="2"/>
        <charset val="238"/>
        <scheme val="minor"/>
      </rPr>
      <t>Nabava, dobava in izdelava - ognjevarno tesnenje prebojev oz prehodov inštlacij med požarnimi sektorji</t>
    </r>
    <r>
      <rPr>
        <sz val="11"/>
        <rFont val="Calibri"/>
        <family val="2"/>
        <charset val="238"/>
        <scheme val="minor"/>
      </rPr>
      <t xml:space="preserve">; obojestransko tesnenje izvrtanih odprtin v opečni, betonski ali armiranobetonski konstrukciji po položitvi opreme: </t>
    </r>
  </si>
  <si>
    <r>
      <rPr>
        <b/>
        <sz val="11"/>
        <rFont val="Calibri"/>
        <family val="2"/>
        <charset val="238"/>
        <scheme val="minor"/>
      </rPr>
      <t>Izdelava in montaža požarnega reda</t>
    </r>
    <r>
      <rPr>
        <sz val="11"/>
        <rFont val="Calibri"/>
        <family val="2"/>
        <charset val="238"/>
        <scheme val="minor"/>
      </rPr>
      <t>. Požarni red objekta v skladu z veljavno zakonodajo, izdelano po navodilu požarne študije. V ceni potrebno zajeti izdelavo, dobavo in montažo uokvirjenih "načrtov" na predpisane lokacije. Komplet z vsemi potrebnimi dodatnimi deli in materiali.</t>
    </r>
  </si>
  <si>
    <r>
      <rPr>
        <b/>
        <sz val="11"/>
        <rFont val="Calibri"/>
        <family val="2"/>
        <charset val="238"/>
        <scheme val="minor"/>
      </rPr>
      <t>Izdelava in montaža evakuacijskega načrta.</t>
    </r>
    <r>
      <rPr>
        <sz val="11"/>
        <rFont val="Calibri"/>
        <family val="2"/>
        <charset val="238"/>
        <scheme val="minor"/>
      </rPr>
      <t xml:space="preserve"> Evakuacijski načrt v skladu z veljavno zakonodajo, izdelano po navodilu požarne študije. V ceni potrebno zajeti izdelavo, dobavo in montažo uokvirjenih "načrtov" na predpisane lokacije. Komplet z vsemi potrebnimi dodatnimi deli in materiali.</t>
    </r>
  </si>
  <si>
    <t>GASILSKA OPREMA SKUPAJ:</t>
  </si>
  <si>
    <t>a.</t>
  </si>
  <si>
    <t>c.</t>
  </si>
  <si>
    <t>b.</t>
  </si>
  <si>
    <t>d.</t>
  </si>
  <si>
    <t>e.</t>
  </si>
  <si>
    <t>e.1</t>
  </si>
  <si>
    <t>e.2</t>
  </si>
  <si>
    <t>e.3</t>
  </si>
  <si>
    <t>f.</t>
  </si>
  <si>
    <t>1.3.</t>
  </si>
  <si>
    <t>1.4.</t>
  </si>
  <si>
    <t>1.5.</t>
  </si>
  <si>
    <t>2.</t>
  </si>
  <si>
    <t>2.1.</t>
  </si>
  <si>
    <t>2.2.</t>
  </si>
  <si>
    <t>2.3.</t>
  </si>
  <si>
    <t>2.4.</t>
  </si>
  <si>
    <t>2.5.</t>
  </si>
  <si>
    <t>2.6.</t>
  </si>
  <si>
    <t>2.7.</t>
  </si>
  <si>
    <t>2.8.</t>
  </si>
  <si>
    <t>2.9.</t>
  </si>
  <si>
    <t>2.10.</t>
  </si>
  <si>
    <t>3.</t>
  </si>
  <si>
    <t>3.1.</t>
  </si>
  <si>
    <t>3.2.</t>
  </si>
  <si>
    <t>3.3.</t>
  </si>
  <si>
    <t>3.4.</t>
  </si>
  <si>
    <t>4.</t>
  </si>
  <si>
    <t>4.1.</t>
  </si>
  <si>
    <t>4.2.</t>
  </si>
  <si>
    <t>4.3.</t>
  </si>
  <si>
    <t>4.4.</t>
  </si>
  <si>
    <t>4.5.</t>
  </si>
  <si>
    <t>5.</t>
  </si>
  <si>
    <t>5.1.</t>
  </si>
  <si>
    <t>5.2.</t>
  </si>
  <si>
    <t>6.</t>
  </si>
  <si>
    <t>6.1.</t>
  </si>
  <si>
    <t>i.</t>
  </si>
  <si>
    <t>h.</t>
  </si>
  <si>
    <t>6.2.</t>
  </si>
  <si>
    <t>6.3.</t>
  </si>
  <si>
    <t>6.4.</t>
  </si>
  <si>
    <t>7.</t>
  </si>
  <si>
    <t>7.1.</t>
  </si>
  <si>
    <t>7.2.</t>
  </si>
  <si>
    <t>7.3.</t>
  </si>
  <si>
    <t>8.</t>
  </si>
  <si>
    <t>8.1.</t>
  </si>
  <si>
    <t>8.2.</t>
  </si>
  <si>
    <t>9.</t>
  </si>
  <si>
    <t>9.1.</t>
  </si>
  <si>
    <t>9.2.</t>
  </si>
  <si>
    <t>10.</t>
  </si>
  <si>
    <t>10.1.</t>
  </si>
  <si>
    <t>11.</t>
  </si>
  <si>
    <t>11.1.</t>
  </si>
  <si>
    <t>11.2.</t>
  </si>
  <si>
    <t>11.3.</t>
  </si>
  <si>
    <t>11.4.</t>
  </si>
  <si>
    <t>12.</t>
  </si>
  <si>
    <t>OBLOGE</t>
  </si>
  <si>
    <r>
      <rPr>
        <b/>
        <sz val="11"/>
        <rFont val="Calibri"/>
        <family val="2"/>
        <charset val="238"/>
        <scheme val="minor"/>
      </rPr>
      <t>Nabava, dobava in montaža obloge - instalacijska ravnina z zaključno mehko oblogo</t>
    </r>
    <r>
      <rPr>
        <sz val="11"/>
        <rFont val="Calibri"/>
        <family val="2"/>
        <charset val="238"/>
        <scheme val="minor"/>
      </rPr>
      <t>:
- instalacijska ravnina: les 60/50mm, 
- vmes mineralna volna λD 0,038 W/mK (SIST EN 12667) kot npr. Kanuf Insulation NaturBoard FIT-G ali enakovredno, deb. 50mm,
- OSB plošča debeline 18mm - podlaga za mehko zaščitno oblogo (popis športna oprema)</t>
    </r>
  </si>
  <si>
    <r>
      <rPr>
        <b/>
        <sz val="11"/>
        <rFont val="Calibri"/>
        <family val="2"/>
        <charset val="238"/>
        <scheme val="minor"/>
      </rPr>
      <t>Nabava, dobava in montaža obloge - instalacijska ravnina z zaključno akustično oblogo</t>
    </r>
    <r>
      <rPr>
        <sz val="11"/>
        <rFont val="Calibri"/>
        <family val="2"/>
        <charset val="238"/>
        <scheme val="minor"/>
      </rPr>
      <t>:
- instalacijska ravnina: les 60/50mm, 
- vmes mineralna volna λD 0,038 W/mK (SIST EN 12667) kot npr. Kanuf Insulation NaturBoard FIT-G ali enakovredno, deb. 50mm,
- lesena akustična obloga z zarezami na vidni strani in perforacijo na zadnji strani. Osnovna plošča je MDF, na površina furnir javor, na zadnji strani je kaširan akustični voal soundtex 155g/m2. (Koeficient absorpcije vsaj 0,7, odprta površina 17%, odziv na ogenj razred B-S1,d0, absorbcija zvoka αw = 0,55(L) (SIST ISO EN 11654), odpornost proti udarcem z žogo.)</t>
    </r>
  </si>
  <si>
    <t>Obloga se montira na tipsko omega pocinkano podkonstrukcijo s sponkami za pritrjevanje. Med nosilne profile se montira 30 mm kamene volne, kot napr. Knauf KDL ali enakovredno. Vključno z izvedbo vseh zaključkov, pripravo za vgradnjo opreme in ostalih instalacijskih elementov ...
Kot napr. Varion Advance sport 4-32+10-32 ali enakovredno.</t>
  </si>
  <si>
    <t xml:space="preserve">OBČINA POSTOJNA </t>
  </si>
  <si>
    <t>INVESTITOR:</t>
  </si>
  <si>
    <t>SGLZŠ POSTOJNA</t>
  </si>
  <si>
    <t>in</t>
  </si>
  <si>
    <t>LJUBLJANSKA 4</t>
  </si>
  <si>
    <t>6.5.</t>
  </si>
  <si>
    <t>6.6.</t>
  </si>
  <si>
    <r>
      <t xml:space="preserve">300+105/150cm </t>
    </r>
    <r>
      <rPr>
        <sz val="11"/>
        <rFont val="Calibri"/>
        <family val="2"/>
        <charset val="238"/>
        <scheme val="minor"/>
      </rPr>
      <t xml:space="preserve">- vogalno okno, </t>
    </r>
    <r>
      <rPr>
        <b/>
        <sz val="11"/>
        <rFont val="Calibri"/>
        <family val="2"/>
        <charset val="238"/>
        <scheme val="minor"/>
      </rPr>
      <t>varnostno steklo VSG</t>
    </r>
  </si>
  <si>
    <t>210/150cm - varnostno steklo VSG</t>
  </si>
  <si>
    <r>
      <t>300+105/150cm -</t>
    </r>
    <r>
      <rPr>
        <sz val="11"/>
        <rFont val="Calibri"/>
        <family val="2"/>
        <charset val="238"/>
        <scheme val="minor"/>
      </rPr>
      <t xml:space="preserve"> vogalno okno, </t>
    </r>
    <r>
      <rPr>
        <b/>
        <sz val="11"/>
        <rFont val="Calibri"/>
        <family val="2"/>
        <charset val="238"/>
        <scheme val="minor"/>
      </rPr>
      <t>varnostno steklo VSG</t>
    </r>
  </si>
  <si>
    <t>Pozivna tipkala nameščena ob etažnih vratih s tipkami ŽELIM GOR - DOL z optičnim signalom potrditve poziva, LCD pokazatelj položaja kabine s smermi nadaljevanja vožnje. Jašek dvigala AB tlorisnih dimenzij 1,80mx1,60m. Jašek višine 13,05m, jama jaška 1,15m. Strojnica v pritličju ob jašku.</t>
  </si>
  <si>
    <r>
      <t>Nabava, dobava in montaža spuščenega stropa iz mavčnokartonskih plošč</t>
    </r>
    <r>
      <rPr>
        <sz val="11"/>
        <rFont val="Calibri"/>
        <family val="2"/>
        <charset val="238"/>
        <scheme val="minor"/>
      </rPr>
      <t xml:space="preserve"> v poševnini. Stropna obloga v sestavi;</t>
    </r>
  </si>
  <si>
    <t xml:space="preserve"> - Spuščena stropna obloga iz vlagoodpornih mavčnokartonskih plošč brez fug s pokrito podkonstrukcijo, sestavljeno iz profilov iz pocinkane jeklene pločevine, z obešali, pritrjeno na strešno konstrukcijo. Spodnja vidna ploskev iz masivnih mavčnih plošč. Debelina obloge: 12,5 mm (kot npr. sistem Knauf stropni sistem D 112 ali enakovredno). Komplet z vsemi potrebnimi dodatnimi deli in materiali.</t>
  </si>
  <si>
    <t>6.7.</t>
  </si>
  <si>
    <r>
      <t xml:space="preserve">120/150cm - </t>
    </r>
    <r>
      <rPr>
        <sz val="11"/>
        <rFont val="Calibri"/>
        <family val="2"/>
        <charset val="238"/>
        <scheme val="minor"/>
      </rPr>
      <t>brez notranjih senčil, na steklu transparentna folija</t>
    </r>
  </si>
  <si>
    <r>
      <t>640/320cm</t>
    </r>
    <r>
      <rPr>
        <sz val="11"/>
        <rFont val="Calibri"/>
        <family val="2"/>
        <charset val="238"/>
        <scheme val="minor"/>
      </rPr>
      <t xml:space="preserve"> - brez zunanjih senčil,</t>
    </r>
    <r>
      <rPr>
        <b/>
        <sz val="11"/>
        <rFont val="Calibri"/>
        <family val="2"/>
        <charset val="238"/>
        <scheme val="minor"/>
      </rPr>
      <t xml:space="preserve"> varnostno steklo VSG</t>
    </r>
  </si>
  <si>
    <r>
      <t>545/320cm</t>
    </r>
    <r>
      <rPr>
        <sz val="11"/>
        <rFont val="Calibri"/>
        <family val="2"/>
        <charset val="238"/>
        <scheme val="minor"/>
      </rPr>
      <t xml:space="preserve"> - brez senčil, </t>
    </r>
    <r>
      <rPr>
        <b/>
        <sz val="11"/>
        <rFont val="Calibri"/>
        <family val="2"/>
        <charset val="238"/>
        <scheme val="minor"/>
      </rPr>
      <t>varnostno steklo VSG</t>
    </r>
  </si>
  <si>
    <t>O16</t>
  </si>
  <si>
    <r>
      <t>480/100cm</t>
    </r>
    <r>
      <rPr>
        <sz val="11"/>
        <rFont val="Calibri"/>
        <family val="2"/>
        <charset val="238"/>
        <scheme val="minor"/>
      </rPr>
      <t xml:space="preserve"> - brez senčil, </t>
    </r>
    <r>
      <rPr>
        <b/>
        <sz val="11"/>
        <rFont val="Calibri"/>
        <family val="2"/>
        <charset val="238"/>
        <scheme val="minor"/>
      </rPr>
      <t xml:space="preserve">ODT </t>
    </r>
    <r>
      <rPr>
        <sz val="11"/>
        <rFont val="Calibri"/>
        <family val="2"/>
        <charset val="238"/>
        <scheme val="minor"/>
      </rPr>
      <t>- vezava na požarno centralo</t>
    </r>
  </si>
  <si>
    <t>O16a</t>
  </si>
  <si>
    <r>
      <t>480/100cm</t>
    </r>
    <r>
      <rPr>
        <sz val="11"/>
        <rFont val="Calibri"/>
        <family val="2"/>
        <charset val="238"/>
        <scheme val="minor"/>
      </rPr>
      <t xml:space="preserve"> - brez senčil</t>
    </r>
  </si>
  <si>
    <t>Kaskada višine 3,30m.</t>
  </si>
  <si>
    <t>1.6.</t>
  </si>
  <si>
    <t>1.7.</t>
  </si>
  <si>
    <t>1.8.</t>
  </si>
  <si>
    <t>1.9.</t>
  </si>
  <si>
    <t>1.10.</t>
  </si>
  <si>
    <t>1.11.</t>
  </si>
  <si>
    <t>1.12.</t>
  </si>
  <si>
    <t>1.13.</t>
  </si>
  <si>
    <t>1.14.</t>
  </si>
  <si>
    <t>1.15.</t>
  </si>
  <si>
    <t>1.16.</t>
  </si>
  <si>
    <t>1.17.</t>
  </si>
  <si>
    <t>4.6.</t>
  </si>
  <si>
    <t>4.7.</t>
  </si>
  <si>
    <t>4.8.</t>
  </si>
  <si>
    <t>4.9.</t>
  </si>
  <si>
    <t>4.10.</t>
  </si>
  <si>
    <t>4.11.</t>
  </si>
  <si>
    <t>4.12.</t>
  </si>
  <si>
    <t>4.13.</t>
  </si>
  <si>
    <t>4.14.</t>
  </si>
  <si>
    <t>4.15.</t>
  </si>
  <si>
    <t>4.16.</t>
  </si>
  <si>
    <t>4.17.</t>
  </si>
  <si>
    <t>4.18.</t>
  </si>
  <si>
    <t>4.19.</t>
  </si>
  <si>
    <t>4.20.</t>
  </si>
  <si>
    <t>4.21.</t>
  </si>
  <si>
    <t>4.22.</t>
  </si>
  <si>
    <t>4.23.</t>
  </si>
  <si>
    <t>5.3.</t>
  </si>
  <si>
    <t>5.4.</t>
  </si>
  <si>
    <t>5.5.</t>
  </si>
  <si>
    <t>5.6.</t>
  </si>
  <si>
    <t>5.7.</t>
  </si>
  <si>
    <t>5.8.</t>
  </si>
  <si>
    <t>5.9.</t>
  </si>
  <si>
    <t>5.10.</t>
  </si>
  <si>
    <t>5.11.</t>
  </si>
  <si>
    <t>5.12.</t>
  </si>
  <si>
    <t>5.13.</t>
  </si>
  <si>
    <t>5.14.</t>
  </si>
  <si>
    <t>5.15.</t>
  </si>
  <si>
    <t>5.16.</t>
  </si>
  <si>
    <t>5.17.</t>
  </si>
  <si>
    <t>g.</t>
  </si>
  <si>
    <t>5.18.</t>
  </si>
  <si>
    <t>j.</t>
  </si>
  <si>
    <t>k.</t>
  </si>
  <si>
    <t>5.19.</t>
  </si>
  <si>
    <t>5.20.</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</si>
  <si>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</si>
  <si>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</si>
  <si>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</si>
  <si>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</si>
  <si>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</si>
  <si>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</si>
  <si>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</si>
  <si>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</si>
  <si>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</si>
  <si>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</si>
  <si>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</si>
  <si>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</si>
  <si>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</si>
  <si>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</si>
  <si>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</si>
  <si>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</si>
  <si>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</si>
  <si>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</si>
  <si>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</si>
  <si>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</si>
  <si>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</si>
  <si>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</si>
  <si>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</si>
  <si>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</si>
  <si>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</si>
  <si>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</si>
  <si>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RJF (1, 2, 3), dimenzije ø60x80cm, oljetesni pokrov 60x60cm</t>
  </si>
  <si>
    <t>RJF (4), dimenzije ø80x240cm, LTŽ pokrov 60x60cm nosilnosti C250KN SIST EN124</t>
  </si>
  <si>
    <t>RJF (5, 6), dimenzije ø80x120cm, LTŽ pokrov 60x60cm nosilnosti C250KN SIST EN124</t>
  </si>
  <si>
    <t>peskolov ø50x100cm; LTŽ pokrov 50/50cm nosilnosti B125KN</t>
  </si>
  <si>
    <t>RJM (6, 7) ø80x140cm; LTŽ pokrov 60/60cm nosilnosti B125KN SIST EN124</t>
  </si>
  <si>
    <t>Cev DN250 - Ø250mm, poraba betona 0,16m³/m': (SN-8)</t>
  </si>
  <si>
    <r>
      <t xml:space="preserve">RJM ø80x200cm; LTŽ pokrov </t>
    </r>
    <r>
      <rPr>
        <sz val="11"/>
        <rFont val="Calibri"/>
        <family val="2"/>
        <charset val="238"/>
      </rPr>
      <t>ø</t>
    </r>
    <r>
      <rPr>
        <sz val="11"/>
        <rFont val="Calibri"/>
        <family val="2"/>
        <charset val="238"/>
        <scheme val="minor"/>
      </rPr>
      <t>60cm nosilnosti B125KN SIST EN124</t>
    </r>
  </si>
  <si>
    <r>
      <rPr>
        <b/>
        <sz val="11"/>
        <rFont val="Calibri"/>
        <family val="2"/>
        <charset val="238"/>
        <scheme val="minor"/>
      </rPr>
      <t>Prestavitev obstoječih peskolovov</t>
    </r>
    <r>
      <rPr>
        <sz val="11"/>
        <rFont val="Calibri"/>
        <family val="2"/>
        <charset val="238"/>
        <scheme val="minor"/>
      </rPr>
      <t>; v ceni potrebno všteti izkop, prestavitev peskolova, obdelava priključkov in zasipanje po končanih delih. Komplet z vsemi potrebnimi dodatnimi deli in materiali.</t>
    </r>
  </si>
  <si>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</si>
  <si>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</si>
  <si>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</si>
  <si>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</si>
  <si>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</si>
  <si>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</si>
  <si>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</si>
  <si>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</si>
  <si>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</si>
  <si>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</si>
  <si>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</si>
  <si>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</si>
  <si>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</si>
  <si>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</si>
  <si>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</si>
  <si>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</si>
  <si>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</si>
  <si>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</si>
  <si>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</si>
  <si>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</si>
  <si>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</si>
  <si>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</si>
  <si>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</si>
  <si>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</si>
  <si>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</si>
  <si>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r>
      <rPr>
        <b/>
        <sz val="11"/>
        <rFont val="Calibri"/>
        <family val="2"/>
        <charset val="238"/>
        <scheme val="minor"/>
      </rPr>
      <t>Širok strojni izkop v zemljini III./IV./V.ktg.</t>
    </r>
    <r>
      <rPr>
        <sz val="11"/>
        <rFont val="Calibri"/>
        <family val="2"/>
        <charset val="238"/>
        <scheme val="minor"/>
      </rPr>
      <t>, globine do cca 5,00m, nakladanje zemljine na kamion in odvoz na deponijo po izboru izvajalca del, komplet s stroški prevoza in plačilom takse deponije. Del zemljine za ureditev okolice odlaganje na začasno deponijo. Delni izkop ob obstoječem objektu - pazljiv izkop z uporabo zagatnih sten. Komplet z vsemi potrebnimi dodatnimi deli in materiali.</t>
    </r>
  </si>
  <si>
    <r>
      <rPr>
        <b/>
        <sz val="11"/>
        <color theme="1"/>
        <rFont val="Calibri"/>
        <family val="2"/>
        <charset val="238"/>
        <scheme val="minor"/>
      </rPr>
      <t>Nabava, dobava in zasipanje ob objektu z izkopano zemljino</t>
    </r>
    <r>
      <rPr>
        <sz val="11"/>
        <color theme="1"/>
        <rFont val="Calibri"/>
        <family val="2"/>
        <charset val="238"/>
        <scheme val="minor"/>
      </rPr>
      <t>. Nasipanje globine do 1,5m s potrebnim planiranjem, premeti, razstiranjem in utrjevanjem po plasteh po cca 30-50cm.</t>
    </r>
  </si>
  <si>
    <r>
      <rPr>
        <b/>
        <sz val="11"/>
        <color theme="1"/>
        <rFont val="Calibri"/>
        <family val="2"/>
        <charset val="238"/>
        <scheme val="minor"/>
      </rPr>
      <t>Nabava, dobava in vgrajevanje tampona za zasipanje ob temeljih oz ob objektu</t>
    </r>
    <r>
      <rPr>
        <sz val="11"/>
        <color theme="1"/>
        <rFont val="Calibri"/>
        <family val="2"/>
        <charset val="238"/>
        <scheme val="minor"/>
      </rPr>
      <t xml:space="preserve">. Tamponsko nasutje globine do 5,5m; izdelano iz čistega dolomitnega tolčenca granulacije 0-63 mm s potrebnim planiranjem, premeti, razstiranjem in utrjevanjem po plasteh po cca 30cm: stopnja utrjevanja oz. zahtevana vrednost statičnega deformacijskega modula znaša Ev2 = 80 MPa ter zgoščenost nasipa ≥ 98,00 % po Proctorju. </t>
    </r>
  </si>
  <si>
    <t>3.5.</t>
  </si>
  <si>
    <t>3.6.</t>
  </si>
  <si>
    <t>3.7.</t>
  </si>
  <si>
    <t>3.8.</t>
  </si>
  <si>
    <t>3.9.</t>
  </si>
  <si>
    <t>3.10.</t>
  </si>
  <si>
    <t>3.11.</t>
  </si>
  <si>
    <t>3.12.</t>
  </si>
  <si>
    <r>
      <rPr>
        <b/>
        <sz val="11"/>
        <rFont val="Calibri"/>
        <family val="2"/>
        <charset val="238"/>
        <scheme val="minor"/>
      </rPr>
      <t>Nabava, dobava in montaža dilatacijskega profila</t>
    </r>
    <r>
      <rPr>
        <sz val="11"/>
        <rFont val="Calibri"/>
        <family val="2"/>
        <charset val="238"/>
        <scheme val="minor"/>
      </rPr>
      <t xml:space="preserve"> na stiku obstoječega objekta z dozidanim objektom; dilatacijski profil iz pocinkane pločevine z vmesnim gumenim delom. </t>
    </r>
  </si>
  <si>
    <t>C.</t>
  </si>
  <si>
    <t>ZUNANJA UREDITEV</t>
  </si>
  <si>
    <t>REKAPITULACIJA ZUNANJA UREDITEV</t>
  </si>
  <si>
    <t>ZEMELJSKA DELA DELA</t>
  </si>
  <si>
    <t>NEPREDVIDENA DELA</t>
  </si>
  <si>
    <t>DDV (22%):</t>
  </si>
  <si>
    <t>SKUPAJ Z DDV:</t>
  </si>
  <si>
    <r>
      <rPr>
        <b/>
        <sz val="11"/>
        <rFont val="Calibri"/>
        <family val="2"/>
        <charset val="238"/>
        <scheme val="minor"/>
      </rPr>
      <t>Širok strojni izkop v zemljini III./IV./V.ktg.</t>
    </r>
    <r>
      <rPr>
        <sz val="11"/>
        <rFont val="Calibri"/>
        <family val="2"/>
        <charset val="238"/>
        <scheme val="minor"/>
      </rPr>
      <t>, globine do cca 3,50m, nakladanje zemljine na kamion in odvoz na deponijo po izboru izvajalca del, komplet s stroški prevoza in plačilom takse deponije. Del zemljine za ureditev okolice odlaganje na začasno deponijo. Delni izkop ob obstoječem objektu - pazljiv izkop z uporabo zagatnih sten. Komplet z vsemi potrebnimi dodatnimi deli in materiali.</t>
    </r>
  </si>
  <si>
    <r>
      <rPr>
        <b/>
        <sz val="11"/>
        <rFont val="Calibri"/>
        <family val="2"/>
        <charset val="238"/>
        <scheme val="minor"/>
      </rPr>
      <t>Nabava, dobava in polaganje geotekstila</t>
    </r>
    <r>
      <rPr>
        <sz val="11"/>
        <rFont val="Calibri"/>
        <family val="2"/>
        <charset val="238"/>
        <scheme val="minor"/>
      </rPr>
      <t xml:space="preserve"> za preprečevanje zamuljenja - polipropilenski filca - zamenjava temeljnih tal; gosto dvojno poliamidno tkanje - UV stabilizirana geotekstilna koprena, površinska masa [EN ISO 9864] 300 g/m2, nazivna debelina 1,9 mm ([EN ISO 9863-1] 2 kPa), vodopropustna skozi ravnino [EN ISO 11058] (Δh = 50 mm) 90 l/m2s, </t>
    </r>
  </si>
  <si>
    <r>
      <t xml:space="preserve">Nabava, dobava in vgrajevanje tamponskega nasutja </t>
    </r>
    <r>
      <rPr>
        <sz val="11"/>
        <rFont val="Calibri"/>
        <family val="2"/>
        <charset val="238"/>
        <scheme val="minor"/>
      </rPr>
      <t>(izravnava terena), dolomitni tolčenec granulacije 0-63mm, debeline do cca 210cm; vgrajevanje v plasteh po 20-30cm s potrebnim planiranjem in utrjevanjem s teško gradbeno mehanizacijo (uvaljanjem) 100MPa. Komplet z vsemi potrebnimi dodatnimi deli in materiali.</t>
    </r>
  </si>
  <si>
    <t>Nabava, dobava in izdelava nosilne podlage povoznih površin.</t>
  </si>
  <si>
    <t>Posipanje tamponske površine z mletim peskom 5cm, s planiranjem in utrjevanjem finalne podlage pred asfaltiranjem.</t>
  </si>
  <si>
    <t>Komplet z vsemi potrebnimi dodatnimi deli in elementi.</t>
  </si>
  <si>
    <t>Nabava, dobava in izdelava nosilne podlage pohodnih površin.</t>
  </si>
  <si>
    <t>Vgrajevanje kamnitega materiala - tampona 0-32mm pod povozne površine v debelini do 20cm. Kompletno z planiranjem in utrditvijo Mv2 min 80Mpa (po navodilih statika oz geomehanika).</t>
  </si>
  <si>
    <t>Vgrajevanje kamnitega materiala - tampona 0-32mm pod povozne površine v debelini do 40cm. Kompletno z planiranjem in utrditvijo Mv2 min 100-110Mpa (po navodilih statika oz geomehanika).</t>
  </si>
  <si>
    <r>
      <t>Rekultiviranje plodne zemlje z izkopom</t>
    </r>
    <r>
      <rPr>
        <sz val="11"/>
        <rFont val="Calibri"/>
        <family val="2"/>
        <charset val="238"/>
        <scheme val="minor"/>
      </rPr>
      <t xml:space="preserve">; zemljina pridobljena pri izkopu; odstranjevanje korenin in drugih primesi s strojnim sejanjem skozi mrežo, dovoz do mesta vgrajevanja, strojno razstiranje, moduliranje površin, fino ročno planiranje v projektiranih padcih in utrjevanje po končanih delih z lahkim ročnim ali strojnim valjarjem. </t>
    </r>
  </si>
  <si>
    <r>
      <t>Finalna ureditev zelenic</t>
    </r>
    <r>
      <rPr>
        <sz val="11"/>
        <rFont val="Calibri"/>
        <family val="2"/>
        <charset val="238"/>
        <scheme val="minor"/>
      </rPr>
      <t>; brazdalje uvaljane plodne zemlje, sejanje travne mešanice skupaj z mešanico umetnega gnojila, panetriranje mešanice v globino do 3cm z grabljanjem, uvaljanje ter zalivanje, negovanje, košnja in vzdrževanje do prevzema objekta.</t>
    </r>
  </si>
  <si>
    <t>V skladu z DIN 18 915 je potrebno pripraviti vegetacijski nosilni sloj. Obvezna dobava sadik s koreninsko grudo, sadike 2-4 presajene (odvisno od drevesne vrste).</t>
  </si>
  <si>
    <t>V ceni upoštevati 0,5m³ humozne zemlje na sadiko.</t>
  </si>
  <si>
    <r>
      <t>Nabava, dobava in saditev nealergenih drevesnih sadik</t>
    </r>
    <r>
      <rPr>
        <sz val="11"/>
        <rFont val="Calibri"/>
        <family val="2"/>
        <charset val="238"/>
        <scheme val="minor"/>
      </rPr>
      <t xml:space="preserve"> komplet z izkopom sadilne jame dimenzije 80x80x80cm, sajenje, zasipavanje s humozno zemljo, dodatek gnojila subtrata 0,25m³/sadiko, 3 leseni  koli za oporo, privezovanje ter zalivanje in vzdrževanje do prevzema objekta.</t>
    </r>
  </si>
  <si>
    <t>Parocija / Perzijska bukev (Parrotia persica); obseg debla cca 20cm.</t>
  </si>
  <si>
    <t>Javor (Acer); obseg debla cca 20cm.</t>
  </si>
  <si>
    <t>Komplet z vsemi potrebmnimi dodatnimi deli in materiali.</t>
  </si>
  <si>
    <r>
      <t>Nabava, dobava in vgrajevanje podložnega betona za AB pasovne temelje podpornega zidu</t>
    </r>
    <r>
      <rPr>
        <sz val="11"/>
        <rFont val="Calibri"/>
        <family val="2"/>
        <charset val="238"/>
        <scheme val="minor"/>
      </rPr>
      <t>; podložni beton C 12/15 debeline prereza 0,08-0,10m³/m² - delovna površina za opaže. Podložni beton gladko zariban - enostavne betonske konstrukcije. Komplet z vsemi potrebnimi dodatnimi deli in materiali.</t>
    </r>
  </si>
  <si>
    <r>
      <t>Nabava, dobava in vgrajevanje podložnega betona za AB temelje stopnišča</t>
    </r>
    <r>
      <rPr>
        <sz val="11"/>
        <rFont val="Calibri"/>
        <family val="2"/>
        <charset val="238"/>
        <scheme val="minor"/>
      </rPr>
      <t>; podložni beton C 12/15 debeline prereza 0,08-0,10m³/m² - delovna površina za opaže. Podložni beton gladko zariban - enostavne betonske konstrukcije. Komplet z vsemi potrebnimi dodatnimi deli in materiali.</t>
    </r>
  </si>
  <si>
    <t>TEMELJI</t>
  </si>
  <si>
    <r>
      <t>Nabava, dobava in vgrajevanje armiranega betona za pasovne temelje AB podpornega zidu</t>
    </r>
    <r>
      <rPr>
        <sz val="11"/>
        <rFont val="Calibri"/>
        <family val="2"/>
        <charset val="238"/>
        <scheme val="minor"/>
      </rPr>
      <t>; beton kvalitete C20/25 debeline prereza do 0,5m³/m', (C 25/30; XC2), gladko zaribana, toleranca: nivelirana na točnost ± 0,5 cm/4,0 m. Komplet z vsemi potrebnimi dodatnimi deli in materiali.</t>
    </r>
  </si>
  <si>
    <r>
      <t>Nabava, dobava in vgrajevanje armiranega betona za pasovne temelje AB stopnišča</t>
    </r>
    <r>
      <rPr>
        <sz val="11"/>
        <rFont val="Calibri"/>
        <family val="2"/>
        <charset val="238"/>
        <scheme val="minor"/>
      </rPr>
      <t>; beton kvalitete C20/25 debeline prereza do 0,16m³/m', (C 25/30; XC2), gladko zaribana, toleranca: nivelirana na točnost ± 0,5 cm/4,0 m. Komplet z vsemi potrebnimi dodatnimi deli in materiali.</t>
    </r>
  </si>
  <si>
    <r>
      <t>Nabava, dobava in vgrajevanje armiranega betona kvalitete C25/30 za AB oporne zidove</t>
    </r>
    <r>
      <rPr>
        <sz val="11"/>
        <rFont val="Calibri"/>
        <family val="2"/>
        <charset val="238"/>
        <scheme val="minor"/>
      </rPr>
      <t>. Stene debeline prereza do 0,25m³/m², (C 25/30; XC2), gladko zaribana, toleranca: nivelirana na točnost ± 0,5cm/4,0m. Komplet z vsemi potrebnimi dodatnimi deli in materiali.</t>
    </r>
  </si>
  <si>
    <r>
      <t>Nabava, dobava in vgrajevanje armiranega betona za  enoramna AB stopnišča</t>
    </r>
    <r>
      <rPr>
        <sz val="11"/>
        <rFont val="Calibri"/>
        <family val="2"/>
        <charset val="238"/>
        <scheme val="minor"/>
      </rPr>
      <t>; beton kvalitete C 25/30, debeline prereza do 0,28m³/m², (C 25/30; XC2), toleranca: nivelirano na točnost ± 0,5cm/4,0m, finalno zaključeno kot štokano stopnišče. Komplet z vsemi potrebnimi dodatnimi deli in materiali.</t>
    </r>
  </si>
  <si>
    <r>
      <t>Nabava, dobava in vgrajevanje armiranega betona za  tribunsko AB stopnišče</t>
    </r>
    <r>
      <rPr>
        <sz val="11"/>
        <rFont val="Calibri"/>
        <family val="2"/>
        <charset val="238"/>
        <scheme val="minor"/>
      </rPr>
      <t>; viden beton kvalitete C 25/30, VB3/P3/T3/C3 z dodanim plastifikatorjem za nižji kapilarno vodovpojnost, debeline prereza do 0,34m³/m², (C 25/30; XC2), gladko zaribano, toleranca: nivelirano na točnost ± 0,5cm/4,0m. Komplet z vsemi potrebnimi dodatnimi deli in materiali.</t>
    </r>
  </si>
  <si>
    <r>
      <t>Nabava, dobava in vgrajevanje armiranega podložnega betona za tkakovane površine</t>
    </r>
    <r>
      <rPr>
        <sz val="11"/>
        <rFont val="Calibri"/>
        <family val="2"/>
        <charset val="238"/>
        <scheme val="minor"/>
      </rPr>
      <t>; podložni beton C 16/20 debeline prereza 0,08-0,12m³/m². Podložni beton gladko zariban - enostavne betonske konstrukcije. Komplet z vsemi potrebnimi dodatnimi deli in materiali.</t>
    </r>
  </si>
  <si>
    <r>
      <rPr>
        <b/>
        <sz val="11"/>
        <rFont val="Calibri"/>
        <family val="2"/>
        <charset val="238"/>
        <scheme val="minor"/>
      </rPr>
      <t>Nabava, dobava, rezanje, krivljenje, vezanje in polaganje armature</t>
    </r>
    <r>
      <rPr>
        <sz val="11"/>
        <rFont val="Calibri"/>
        <family val="2"/>
        <charset val="238"/>
        <scheme val="minor"/>
      </rPr>
      <t xml:space="preserve"> po armaturnem načrtu. Komplet z vsemi potrebnimi dodatnimi deli in materiali. (ocena)</t>
    </r>
  </si>
  <si>
    <r>
      <t>Nabava, dobava, montaža in demontaža opaža za pasovne temelje AB podpornega zidu</t>
    </r>
    <r>
      <rPr>
        <sz val="11"/>
        <rFont val="Calibri"/>
        <family val="2"/>
        <charset val="238"/>
        <scheme val="minor"/>
      </rPr>
      <t>; opaž višine do 40cm, komplet z opiranjem. Komplet z vsemi potrebnimi dodatnimi deli in materiali.</t>
    </r>
  </si>
  <si>
    <r>
      <t>Nabava, dobava, montaža in demontaža opaža za pasovne temelje AB stopnišča</t>
    </r>
    <r>
      <rPr>
        <sz val="11"/>
        <rFont val="Calibri"/>
        <family val="2"/>
        <charset val="238"/>
        <scheme val="minor"/>
      </rPr>
      <t>; opaž višine do 40cm, komplet z opiranjem. Komplet z vsemi potrebnimi dodatnimi deli in materiali.</t>
    </r>
  </si>
  <si>
    <r>
      <t>Nabava, dobava, montaža in demontaža opaža za AB oporne zidove</t>
    </r>
    <r>
      <rPr>
        <sz val="11"/>
        <rFont val="Calibri"/>
        <family val="2"/>
        <charset val="238"/>
        <scheme val="minor"/>
      </rPr>
      <t>. Opaž višine do 2,10m, komplet z opiranjem. Komplet z vsemi potrebnimi dodatnimi deli in materiali.</t>
    </r>
  </si>
  <si>
    <r>
      <t>Nabava, dobava, montaža in demontaža opaža za enoramna AB stopnišča</t>
    </r>
    <r>
      <rPr>
        <sz val="11"/>
        <rFont val="Calibri"/>
        <family val="2"/>
        <charset val="238"/>
        <scheme val="minor"/>
      </rPr>
      <t>; opaž višine do cca 40cm, komplet z opiranjem. Komplet z vsemi potrebnimi dodatnimi deli in materiali.</t>
    </r>
  </si>
  <si>
    <r>
      <t>Nabava, dobava, montaža in demontaža opaža za tribunsko AB stopnišče</t>
    </r>
    <r>
      <rPr>
        <sz val="11"/>
        <rFont val="Calibri"/>
        <family val="2"/>
        <charset val="238"/>
        <scheme val="minor"/>
      </rPr>
      <t>; opaž za viden beton, višine do 60cm, komplet z opiranjem. Komplet z vsemi potrebnimi dodatnimi deli in materiali.</t>
    </r>
  </si>
  <si>
    <t>dolžine 1550cm</t>
  </si>
  <si>
    <r>
      <rPr>
        <b/>
        <sz val="11"/>
        <rFont val="Calibri"/>
        <family val="2"/>
        <charset val="238"/>
        <scheme val="minor"/>
      </rPr>
      <t>Nabava, dobava, izkop, polaganje in obetoniranje talne povozne linijske kanalete</t>
    </r>
    <r>
      <rPr>
        <sz val="11"/>
        <rFont val="Calibri"/>
        <family val="2"/>
        <charset val="238"/>
        <scheme val="minor"/>
      </rPr>
      <t>; linijska kanaleta širine 500mm, razred obremenitve A 15 iz polimernega betona, z LTŽ rešetko, s peskolovom vtokom in iztokom (3x iztok). Linijska rešetka kot npr. ACO DRAIN Multiline V 500 ali enakovredno. Komplet z vsemi potrebnimi dodatnimi deli in materiali.</t>
    </r>
  </si>
  <si>
    <r>
      <rPr>
        <b/>
        <sz val="11"/>
        <rFont val="Calibri"/>
        <family val="2"/>
        <charset val="238"/>
        <scheme val="minor"/>
      </rPr>
      <t>Nabava, dobava in montaža lovilca olj</t>
    </r>
    <r>
      <rPr>
        <sz val="11"/>
        <rFont val="Calibri"/>
        <family val="2"/>
        <charset val="238"/>
        <scheme val="minor"/>
      </rPr>
      <t>; lovilec olj kot npr. AQUAoil NS 26 ali enakovredno s pretokom 26l/s z LTŽ pokrovom ø60, D400. Komplet z izvedbo priključkov. Oljni lovilec je primeren za obdelavo odpadne vode z izločanjem lahkih tekočin. Velikost, vgradnja, obratovanje in vzrževanje v skladu s standardom SIST EN 858-1, SIST EN 858-2 in pravilnikom o Uredbi o emisiji snovi in toplote pri odvajanju odpadnih voda iz virov onesnaženja (Ur.l. RS 47/05). Komplet z vsemi potrebnimi dodatnimi deli in materiali.</t>
    </r>
  </si>
  <si>
    <t>dolžine 1000cm</t>
  </si>
  <si>
    <r>
      <rPr>
        <b/>
        <sz val="11"/>
        <rFont val="Calibri"/>
        <family val="2"/>
        <charset val="238"/>
        <scheme val="minor"/>
      </rPr>
      <t>Nabava, dobava in montaža lovilca olj</t>
    </r>
    <r>
      <rPr>
        <sz val="11"/>
        <rFont val="Calibri"/>
        <family val="2"/>
        <charset val="238"/>
        <scheme val="minor"/>
      </rPr>
      <t>; lovilec olj kot npr. AQUAoil NS 10 ali enakovredno s pretokom 10l/s z LTŽ pokrovom ø60, D400. Komplet z izvedbo priključkov. Oljni lovilec je primeren za obdelavo odpadne vode z izločanjem lahkih tekočin. Velikost, vgradnja, obratovanje in vzrževanje v skladu s standardom SIST EN 858-1, SIST EN 858-2 in pravilnikom o Uredbi o emisiji snovi in toplote pri odvajanju odpadnih voda iz virov onesnaženja (Ur.l. RS 47/05). Komplet z vsemi potrebnimi dodatnimi deli in materiali.</t>
    </r>
  </si>
  <si>
    <t>Cev DN400 - Ø400mm, poraba betona 0,26m³/m': (SN-8)</t>
  </si>
  <si>
    <r>
      <t>RJM ø80x200cm; LTŽ pokrov</t>
    </r>
    <r>
      <rPr>
        <sz val="11"/>
        <rFont val="Calibri"/>
        <family val="2"/>
        <charset val="238"/>
      </rPr>
      <t>ø</t>
    </r>
    <r>
      <rPr>
        <sz val="11"/>
        <rFont val="Calibri"/>
        <family val="2"/>
        <charset val="238"/>
        <scheme val="minor"/>
      </rPr>
      <t>60cm nosilnosti C250KN SIST EN124</t>
    </r>
  </si>
  <si>
    <r>
      <t xml:space="preserve">RJM kaskadni ø100x570cm; LTŽ pokrov </t>
    </r>
    <r>
      <rPr>
        <sz val="11"/>
        <rFont val="Calibri"/>
        <family val="2"/>
        <charset val="238"/>
      </rPr>
      <t>ø</t>
    </r>
    <r>
      <rPr>
        <sz val="11"/>
        <rFont val="Calibri"/>
        <family val="2"/>
        <charset val="238"/>
        <scheme val="minor"/>
      </rPr>
      <t>60cm nosilnosti C250KN SIST EN124</t>
    </r>
  </si>
  <si>
    <r>
      <t>RJM ø80x120cm; LTŽ pokrov</t>
    </r>
    <r>
      <rPr>
        <sz val="11"/>
        <rFont val="Calibri"/>
        <family val="2"/>
        <charset val="238"/>
      </rPr>
      <t>ø</t>
    </r>
    <r>
      <rPr>
        <sz val="11"/>
        <rFont val="Calibri"/>
        <family val="2"/>
        <charset val="238"/>
        <scheme val="minor"/>
      </rPr>
      <t>60cm nosilnosti C250KN SIST EN124</t>
    </r>
  </si>
  <si>
    <r>
      <t>RJM ø80x80cm; LTŽ pokrov</t>
    </r>
    <r>
      <rPr>
        <sz val="11"/>
        <rFont val="Calibri"/>
        <family val="2"/>
        <charset val="238"/>
      </rPr>
      <t>ø</t>
    </r>
    <r>
      <rPr>
        <sz val="11"/>
        <rFont val="Calibri"/>
        <family val="2"/>
        <charset val="238"/>
        <scheme val="minor"/>
      </rPr>
      <t>60cm nosilnosti D400KN SIST EN124</t>
    </r>
  </si>
  <si>
    <t>ASFALTERSKA DELA in TLAKOVANJE</t>
  </si>
  <si>
    <t>Betonski robnik dvoslojni, zmrzlinsko obstojni in visoke trdnosti. Komplet z vsemi potrebnimi dodatnimi deli in materiali.</t>
  </si>
  <si>
    <r>
      <t xml:space="preserve">Nabava, dobava in ravno polaganje betonskih grednih robnikov </t>
    </r>
    <r>
      <rPr>
        <sz val="11"/>
        <rFont val="Calibri"/>
        <family val="2"/>
        <charset val="238"/>
        <scheme val="minor"/>
      </rPr>
      <t xml:space="preserve">velikosti do  5/20/100, skupaj s potrebnim rezanjem, betonsko podlogo iz betona C16/20, delnim obbetoniranjem, fugiranjem s polimerno cementno maso, izkopom, zasipom, planiranjem in razplaniranjem viška izkopa v neposredni okolici.  </t>
    </r>
  </si>
  <si>
    <t>Betonski robnik dvoslojni, zmrzlinsko obstojni in visoke trdnosti izdelani skladno s standardom SIST EN 1340. Komplet z vsemi potrebnimi dodatnimi deli in materiali.</t>
  </si>
  <si>
    <r>
      <t xml:space="preserve">Nabava, dobava in ravno polaganje betonskih cestnih robnikov </t>
    </r>
    <r>
      <rPr>
        <sz val="11"/>
        <rFont val="Calibri"/>
        <family val="2"/>
        <charset val="238"/>
        <scheme val="minor"/>
      </rPr>
      <t xml:space="preserve">velikosti do  12/25/100, skupaj s potrebnim rezanjem, betonsko podlogo iz betona C20/25, delnim obbetoniranjem, fugiranjem s polimerno cementno maso, izkopom zasipom, planiranjem in razplaniranjem viška izkopa v neposredni okolici. </t>
    </r>
  </si>
  <si>
    <r>
      <t xml:space="preserve">Nabava, dobava in ločno polaganje betonskih cestnih robnikov </t>
    </r>
    <r>
      <rPr>
        <sz val="11"/>
        <rFont val="Calibri"/>
        <family val="2"/>
        <charset val="238"/>
        <scheme val="minor"/>
      </rPr>
      <t xml:space="preserve">velikosti do  12/25/33, skupaj s betonsko podlogo iz betona C20/25, delnim obbetoniranjem, fugiranjem s polimerno cementno maso, izkopom zasipom, planiranjem in razplaniranjem viška izkopa v neposredni okolici. </t>
    </r>
  </si>
  <si>
    <t xml:space="preserve">Nabava, izdelava, dobava in strojno polaganje asfalta za vozne površine debeline 10,00 cm v sestavi: </t>
  </si>
  <si>
    <t>~ nosilna spodnja plast bitumeniziranega asfaltdrobirja AC 22 base B 50/40 A4 v debelini 6cm</t>
  </si>
  <si>
    <t>~ obrabne in zaporne plasti bituminizirane zmesi AC 8 surf B70/100 A4 v debelini 4,00cm.</t>
  </si>
  <si>
    <t xml:space="preserve">Polaganje v projektiranih padcih, z vsemi pobrizgi s pripadajočimi emulzijami.  Polaganje se izvaja strojno v delno kombinirani izvedbi. </t>
  </si>
  <si>
    <t>V ceni potrebno upoštevati obdelavo stika z obstoječim asfaltom (zarezovanje ravne linije obstoječega asfalta in 2x hladni premaz stika med starim in novim s polimerno emulzijo). Komplet z vsemi potrebnimi dodatnimi deli in materiali.</t>
  </si>
  <si>
    <t>Zarisovanje tankoslojne označbe s polno belo črto, širine 10cm, z enokomponentno belo barvo, skupaj s posipom 0,25kg/m² (drobci/kroglicami stekla). Debelina plsti suhe snovi 250ɲm.</t>
  </si>
  <si>
    <t>~ Parkirišča - črte bele barve.</t>
  </si>
  <si>
    <t>Zarisovanje tankoslojne označbe s polno rumeno črto, širine 10cm, z enokomponentno rumeno barvo, skupaj s posipom 0,25kg/m² (drobci/kroglicami stekla). Debelina plsti suhe snovi 250ɲm.</t>
  </si>
  <si>
    <t>~ Parkirišča za invalide - črte rumene barve.</t>
  </si>
  <si>
    <t>~ Talne taktilne oznake.</t>
  </si>
  <si>
    <t>~ Talne oznake.</t>
  </si>
  <si>
    <r>
      <rPr>
        <b/>
        <sz val="11"/>
        <rFont val="Calibri"/>
        <family val="2"/>
        <charset val="238"/>
        <scheme val="minor"/>
      </rPr>
      <t>Nabava, dobava in zarisovanje talnih (horizontalnih) označb na povoznih površinah</t>
    </r>
    <r>
      <rPr>
        <sz val="11"/>
        <rFont val="Calibri"/>
        <family val="2"/>
        <charset val="238"/>
        <scheme val="minor"/>
      </rPr>
      <t>. Zarisovanje po načrtu.</t>
    </r>
  </si>
  <si>
    <r>
      <rPr>
        <b/>
        <sz val="11"/>
        <rFont val="Calibri"/>
        <family val="2"/>
        <charset val="238"/>
        <scheme val="minor"/>
      </rPr>
      <t>Nabava, dobava in postavitev / montaža stebrička za prometni znak</t>
    </r>
    <r>
      <rPr>
        <sz val="11"/>
        <rFont val="Calibri"/>
        <family val="2"/>
        <charset val="238"/>
        <scheme val="minor"/>
      </rPr>
      <t>; vroče cinkana jeklena cev ø64mm, dolžine 220cm, opremljen s sidri za vgradnjo. V ceni potrebno upoštevati skupaj s temeljenjem. Komplet z vsemi potrebnimi dodatnimi deli in materiali.</t>
    </r>
  </si>
  <si>
    <t>~ Ustavi! 2102</t>
  </si>
  <si>
    <r>
      <rPr>
        <b/>
        <sz val="11"/>
        <rFont val="Calibri"/>
        <family val="2"/>
        <charset val="238"/>
        <scheme val="minor"/>
      </rPr>
      <t>Nabava, dobava in montaža prometnega znaka</t>
    </r>
    <r>
      <rPr>
        <sz val="11"/>
        <rFont val="Calibri"/>
        <family val="2"/>
        <charset val="238"/>
        <scheme val="minor"/>
      </rPr>
      <t xml:space="preserve"> iz Alu pločevine z odsevno folijo - visoko kvalitetna svetlobno odbojna folija EG 1. vrste. Prometni znaki velikosti 60cm. Prometni znak z euro certifikatom. Komplet z vsemi potrebnimi dodatnimi deli in materiali.</t>
    </r>
  </si>
  <si>
    <t>~ Prepovedan promet v eno smer</t>
  </si>
  <si>
    <t>~ Obvezna smer</t>
  </si>
  <si>
    <t>ASFALTERSKA DELA in TLAKOVANJE SKUPAJ:</t>
  </si>
  <si>
    <t>~ peščena posteljica debeline 9cm iz zmrzlinsko obstojnega peska; polaganje na peščeno posteljico, pesek granulacije 0-4 mm, s komprimiranjem in ustreznim planiranjem pred polaganjem tlakovcev. Modul zbitosti ME 100 Mpa.</t>
  </si>
  <si>
    <t xml:space="preserve">~ Betonski tlakovci iz betona odpornega na zmrzovanje v prisotnosti talil, dvoslojna izdelava, zgornji sloj betona iz 100% kremenovega agregata, obrabne plasti iz cementnega betona. </t>
  </si>
  <si>
    <t>Tlakovci z ravnimi in ostrimi robovi dimenzije: širine 23,5cm in različnih dolžin, debeline 7cm. Stiki med tlakovci širine 5mm zaliti s peskom iz 100% kremenovega agregata. Tlakovci morajo biti skladni s standardom SIST EN 1338.</t>
  </si>
  <si>
    <t>Velikost in način polaganja tlakovcev ter barvo vrhnjega sloja tlakovcev določi projektant (barva v masi betonskega agregata); v ceno morajo biti vključena vsa potrebna dela za izvedbo tlakovanih površin. Komplet z vsemi potrebnimi dodatnimi deli in materiali.</t>
  </si>
  <si>
    <r>
      <rPr>
        <b/>
        <sz val="11"/>
        <rFont val="Calibri"/>
        <family val="2"/>
        <charset val="238"/>
        <scheme val="minor"/>
      </rPr>
      <t>Nabava, dobava in polaganje betonskih tlakovcev</t>
    </r>
    <r>
      <rPr>
        <sz val="11"/>
        <rFont val="Calibri"/>
        <family val="2"/>
        <charset val="238"/>
        <scheme val="minor"/>
      </rPr>
      <t xml:space="preserve"> na peščeno podlago. Polaganje v sestavi:</t>
    </r>
  </si>
  <si>
    <t>KLJUČAVNIČARSKA DELA in OGRAJA</t>
  </si>
  <si>
    <r>
      <t>Nabava, dobava in montaža panelne ograje</t>
    </r>
    <r>
      <rPr>
        <sz val="11"/>
        <rFont val="Calibri"/>
        <family val="2"/>
        <charset val="238"/>
        <scheme val="minor"/>
      </rPr>
      <t xml:space="preserve">; ograja višine 103cm. Paneli dolžine 250cm iz horizontalnih žic in vertikalnih žic, prašno barvane vroče cinkane. </t>
    </r>
  </si>
  <si>
    <t>Paneli na nosilne ograjne stebričke pritrjeni s sponkami (metuljček). Stebrički vijačeni v AB zid. V ceni potrebno upoštevati nabavo in montažo ograje skupaj z nosilnimi stebrički. Ograja barvana v zeleni barvi.</t>
  </si>
  <si>
    <t>Ograja izdelana po načrtu projektanta oz delavniškem načrtu izvajalca po predhodni potrditvi projektanta oz naročnika. Za vgrajeno ograjo je potrebno dostaviti ateste o kvaliteti in varnosti. Komplet z vsemi potrebnimi dodatnimi deli in materiali.</t>
  </si>
  <si>
    <r>
      <t xml:space="preserve">Nabava, dobava in montaža zunanje stopniščne ograje. </t>
    </r>
    <r>
      <rPr>
        <sz val="11"/>
        <rFont val="Calibri"/>
        <family val="2"/>
        <charset val="238"/>
        <scheme val="minor"/>
      </rPr>
      <t xml:space="preserve">Ograja iz inox brušenih jeklenih profilov dimenzije 50/50/5mm, polnila - vertikalne palice </t>
    </r>
    <r>
      <rPr>
        <sz val="11"/>
        <rFont val="Calibri"/>
        <family val="2"/>
        <charset val="238"/>
      </rPr>
      <t>ø20mm v rastru cca 10cm</t>
    </r>
    <r>
      <rPr>
        <sz val="11"/>
        <rFont val="Calibri"/>
        <family val="2"/>
        <charset val="238"/>
        <scheme val="minor"/>
      </rPr>
      <t xml:space="preserve">, ročaj na višini 110cm – vertikalne nosilne stojke in horizontalni ročaj na višini 110cm od gotovega tlaka stopnišča, preko sidernih ploščic pritrjena v AB zid oz stopnišno ramo. </t>
    </r>
  </si>
  <si>
    <t>KLJUČAVNIČARSKA DELA in OGRAJA SKUPAJ:</t>
  </si>
  <si>
    <t>MIZARSKA DELA in OPREMA</t>
  </si>
  <si>
    <r>
      <t>Nabava, dobava in montaža sojala za kolesa.</t>
    </r>
    <r>
      <rPr>
        <sz val="11"/>
        <rFont val="Calibri"/>
        <family val="2"/>
        <charset val="238"/>
        <scheme val="minor"/>
      </rPr>
      <t xml:space="preserve"> Samostoječe stojalo na AB podstavkih - rečni prodec in kovinskega vmesnega dela - vroče cinkani in prašno barvani. Stojalo dimenzij 150/70/35cm (d/š/v), teže 250kg.</t>
    </r>
  </si>
  <si>
    <r>
      <t>Nabava, dobava, izdelava in montaža lesenih sedal "tribune"</t>
    </r>
    <r>
      <rPr>
        <sz val="11"/>
        <rFont val="Calibri"/>
        <family val="2"/>
        <charset val="238"/>
        <scheme val="minor"/>
      </rPr>
      <t>. Sedala širine 40cm, sestavljena iz masivnih lesenih letev iz impregniranega macesna, dimenzije 4x5cm, ki so z ožjo stranico položene in privijačene na jeklene nosilce. Jekleni nosilci protikorozijsko zaščiteni, privijačeni v beton.</t>
    </r>
  </si>
  <si>
    <r>
      <rPr>
        <b/>
        <sz val="11"/>
        <rFont val="Calibri"/>
        <family val="2"/>
        <charset val="238"/>
        <scheme val="minor"/>
      </rPr>
      <t>Nabava, dobava in montaža betonskega koša za ločevanje odpadkov.</t>
    </r>
    <r>
      <rPr>
        <sz val="11"/>
        <rFont val="Calibri"/>
        <family val="2"/>
        <charset val="238"/>
        <scheme val="minor"/>
      </rPr>
      <t xml:space="preserve"> Samostoječ betonski koš - rečni prodec s kovinsko kapo - vroče cinkana in prašno barvana. Koš dimenzije 50/50/108,5cm. V notranjosti posode kovinsko držalo za vrečke. Posoda volumna 55+55+30 litrov. Komplet z vsemi potrebnimi dodatnimi deli in materiali.</t>
    </r>
  </si>
  <si>
    <t>MIZARSKA DELA in OPREMA SKUPAJ:</t>
  </si>
  <si>
    <t>Rušitev elemetov zunanje ureditve, kjer je predvidena gradnja;</t>
  </si>
  <si>
    <t xml:space="preserve"> - demontaža obstoječe dvižne rampe s komandnim stebričkom </t>
  </si>
  <si>
    <t xml:space="preserve"> - betonski robniki</t>
  </si>
  <si>
    <t xml:space="preserve"> - asfaltna / tlakovana površina</t>
  </si>
  <si>
    <r>
      <t>Odstranjevanje dela obstoječe kontaktne fasade</t>
    </r>
    <r>
      <rPr>
        <sz val="11"/>
        <rFont val="Calibri"/>
        <family val="2"/>
        <charset val="238"/>
        <scheme val="minor"/>
      </rPr>
      <t xml:space="preserve"> v delu kjer se doziduje k obstoječem objektu; predhodno zarezovanje linije odstranitve fasade. Obstoječa fasada debeline cca 10cm. Del fasade zaključena z AB oblogo. Iznos materiala iz objekta, nakladanje na kamion in odvoz na deponijo po izboru izvajalca del, komplet s stroški transporta in plačilom takse deponije. Komplet z vsemi potrebnimi dodatnimi deli in materiali.</t>
    </r>
  </si>
  <si>
    <t>Zarezovanje.</t>
  </si>
  <si>
    <t>Stena s fasadno oblogo in eventuelno notranjo oblogo. V ceni potrebno upoštevati varnostno opiranje. Iznos ruševin iz objekta, nakladanje na kamion in odvoz na deponijo po izboru izvajalca del, komplet s stroški transporta in plačilom takse deponije.</t>
  </si>
  <si>
    <r>
      <rPr>
        <b/>
        <sz val="11"/>
        <rFont val="Calibri"/>
        <family val="2"/>
        <charset val="238"/>
        <scheme val="minor"/>
      </rPr>
      <t xml:space="preserve">Izdelava prebojev v obstoječi obodni steni </t>
    </r>
    <r>
      <rPr>
        <sz val="11"/>
        <rFont val="Calibri"/>
        <family val="2"/>
        <charset val="238"/>
        <scheme val="minor"/>
      </rPr>
      <t xml:space="preserve">debeline cca 45,00cm - preboji za nove odprtine; predhodno strojno zarerovanje linije rušitve; strojno zarezovanje v projektno globino do 45,00cm, zaradi izdelave ravnih delovnih stikov in zaradi preprečitve širjenja vibracij in nastanka razpok po obstoječih konstrukcijah. </t>
    </r>
  </si>
  <si>
    <r>
      <t xml:space="preserve">Nabava, dobava in vgrajevanje armiranega betona za podbetoniranje temeljev </t>
    </r>
    <r>
      <rPr>
        <sz val="11"/>
        <rFont val="Calibri"/>
        <family val="2"/>
        <charset val="238"/>
        <scheme val="minor"/>
      </rPr>
      <t>dela obstoječega objekta; beton kvalitete C30/37 debeline prereza cca do 0,5m³/m², (C 30/37; XC2). Podbetoniranje v kampadah. Komplet z vsemi potrebnimi dodatnimi deli in materiali.</t>
    </r>
  </si>
  <si>
    <t>4.24.</t>
  </si>
  <si>
    <r>
      <rPr>
        <b/>
        <sz val="11"/>
        <rFont val="Calibri"/>
        <family val="2"/>
        <charset val="238"/>
        <scheme val="minor"/>
      </rPr>
      <t>Nabava, dobava in izdelava oz montaža obloge jeklenih nosilcev;</t>
    </r>
    <r>
      <rPr>
        <sz val="11"/>
        <rFont val="Calibri"/>
        <family val="2"/>
        <charset val="238"/>
        <scheme val="minor"/>
      </rPr>
      <t xml:space="preserve"> obloga iz vlaknocementnih plošč kot npr. Uniflex gramit ali enakovredno. Obloga montiranana na konstrukcijo.</t>
    </r>
  </si>
  <si>
    <t>OPREMA</t>
  </si>
  <si>
    <t>REKAPITULACIJA OPREMA</t>
  </si>
  <si>
    <t>SPLOŠNA DOLOČILA
Pri izvajanju vseh del po opisih v nadaljevanju je potrebno upoštevati predhodno izdelano dokumentacijo ter vseh normativov in standardov, ki veljajo za to področje v Republiki Sloveniji.</t>
  </si>
  <si>
    <t>kom</t>
  </si>
  <si>
    <t>kpl</t>
  </si>
  <si>
    <t>m2</t>
  </si>
  <si>
    <t>E.</t>
  </si>
  <si>
    <t>ELEKTRIČNE INŠTALACIJE</t>
  </si>
  <si>
    <t>REKAPITULACIJA ELEKTRIČNIH INŠTALACIJ</t>
  </si>
  <si>
    <t xml:space="preserve"> </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</si>
  <si>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</si>
  <si>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</si>
  <si>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</si>
  <si>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</si>
  <si>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</si>
  <si>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</si>
  <si>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</si>
  <si>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</si>
  <si>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</si>
  <si>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Izdelava dokazila o zanesljivosti objekta skladno z veljavnim pravilnikom.</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</si>
  <si>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</si>
  <si>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</si>
  <si>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Cene so projektantske informativne!</t>
  </si>
  <si>
    <t>Cene ne vključujejo DDV!</t>
  </si>
  <si>
    <t>RAZSVETLJAVA</t>
  </si>
  <si>
    <t>SPLOŠNA RAZSVETLJAVA</t>
  </si>
  <si>
    <t xml:space="preserve">Posamezna postavka zajema dobavo, montažo in priklop svetilke. </t>
  </si>
  <si>
    <t>Generalno: svetila morajo imeti jamstvo min. 5 let,  življenjska doba min.50.000h L80 B10 pri 35°C, CRI min 80, MacAdam max 3, izjava o ustreznosti evropskim predpisom in standardom, dobavljivost delov 10 let . Kjer je drugače, je opisano pri svetilki.</t>
  </si>
  <si>
    <r>
      <rPr>
        <b/>
        <sz val="11"/>
        <rFont val="Calibri"/>
        <family val="2"/>
        <charset val="238"/>
        <scheme val="minor"/>
      </rPr>
      <t>R1</t>
    </r>
    <r>
      <rPr>
        <sz val="11"/>
        <rFont val="Calibri"/>
        <family val="2"/>
        <charset val="238"/>
        <scheme val="minor"/>
      </rPr>
      <t xml:space="preserve"> Nadgradni, stenska svetilka - reflektor dimenzij 568x333x90mm
Ohišje svetilke je izdelano tlačno litega aluminija, obarvano v grafiotno barvo.
Optika: asimetrična, zaščitena s kaljenim steklom 4 mm</t>
    </r>
  </si>
  <si>
    <t>Predstikalna naprava: 
- polprevodniška regulacijska DMX
- faktor moči ≥ 0,95
- LED svetlobni vir:
  - z življenjsko dobo L80/B10@≥ 100.000 h
  - McAdam = 3,
  - efektivni svetlobni tok ≥ 37.390 lm ± 10 %
  - temperatura barve svetlobe 4.000 K
  - barvni indeks CRI ≥ 80
Ostalo:
- Priključna moč ≤ 269,0 W ± 10 %
- Stopnja zaščite = IP66
- Mehanska trdnost ≥ IK08
- Zaščita proti udaru žoge  - ball proof
- Razred izolacije: II
kot npr.: Disano RODIO 1887 LED HP - AS 64 LED CLD 269W 414759-00SPEC</t>
  </si>
  <si>
    <r>
      <rPr>
        <b/>
        <sz val="11"/>
        <rFont val="Calibri"/>
        <family val="2"/>
        <charset val="238"/>
        <scheme val="minor"/>
      </rPr>
      <t>S01</t>
    </r>
    <r>
      <rPr>
        <sz val="11"/>
        <rFont val="Calibri"/>
        <family val="2"/>
        <charset val="238"/>
        <scheme val="minor"/>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</si>
  <si>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1.777 lm ± 10 %
  - temperatura barve svetlobe 4.000 K
  - barvni indeks CRI ≥95
Ostalo:
- Priključna moč ≤  14,0 W ± 10 %
- Stopnja zaščite = IP20/44
- Mehanska trdnost ≥ IK07
- Razred izolacije: II
kot npr.: Disano 883 Compact CRI95 - 180mm 4000K CRI95 14W CLD Bianco 156415-00</t>
  </si>
  <si>
    <r>
      <rPr>
        <b/>
        <sz val="11"/>
        <rFont val="Calibri"/>
        <family val="2"/>
        <charset val="238"/>
        <scheme val="minor"/>
      </rPr>
      <t>S02</t>
    </r>
    <r>
      <rPr>
        <sz val="11"/>
        <rFont val="Calibri"/>
        <family val="2"/>
        <charset val="238"/>
        <scheme val="minor"/>
      </rPr>
      <t xml:space="preserve"> Nadgradna, vodotesna svetilka dimenzij 1300×92x97 mm. 
Ohišje svetilke je izdelano iz tlačno poloikarbonata sive barve in je znotraj ojačano z dodtnimi profili.
Optika: difuzor je izdelan iz prozornega polikarbonata, narebričenega z notranje strani, odsevnik iz belo obarvanega aluminija. </t>
    </r>
  </si>
  <si>
    <t>Predstikalna naprava: 
- polprevodniška
- faktor moči ≥ 0,95
- LED svetlobni vir:
  - z življenjsko dobo L80/B20@≥ 50.000 h
  - McAdam = 3,
  - efektivni svetlobni tok ≥ 4.800 lm ± 10 %
  - temperatura barve svetlobe 4.000 K
  - barvni indeks CRI ≥ 80
Ostalo:
- Priključna moč ≤  34,0 W ± 10 %
- Stopnja zaščite = IP66
- Mehanska trdnost ≥ IK08
- Razred izolacije: II
kot npr.: 957 Echo HE - modulo singolo LED 4000K CRI80 34W CLD Grigio 164748-0072</t>
  </si>
  <si>
    <r>
      <rPr>
        <b/>
        <sz val="11"/>
        <rFont val="Calibri"/>
        <family val="2"/>
        <charset val="238"/>
        <scheme val="minor"/>
      </rPr>
      <t xml:space="preserve">S03 </t>
    </r>
    <r>
      <rPr>
        <sz val="11"/>
        <rFont val="Calibri"/>
        <family val="2"/>
        <charset val="238"/>
        <scheme val="minor"/>
      </rPr>
      <t xml:space="preserve">Vgradna svetilka modula 294×1196 mm. 
Ohišje svetilke je izdelano iz belo obarvane pločevine, okvir iz belo obarvanega aluminaijastega profila.
Optika: difuzor je izdelan visokosijajnega aluminija 99,99, ki zagotavlja stopnjo bleščanja UGR &lt; 16. </t>
    </r>
  </si>
  <si>
    <t>Predstikalna naprava: 
- polprevodniška regulacijska
- faktor moči ≥ 0,95
- LED svetlobni vir:
  - z življenjsko dobo L70/B20@≥ 80.000 h
  - McAdam = 3,
  - efektivni svetlobni tok ≥ 4.093 lm ± 10 %
  - temperatura barve svetlobe 4.000 K
  - barvni indeks CRI ≥ 80
Ostalo:
- Priključna moč ≤  37,0 W ± 10 %
- Stopnja zaščite = IP20
- Mehanska trdnost ≥ IK07
- Razred izolacije: II
kot npr.:Disano 841 Miniconfort LED 4000 K CLD CELL 153533-00</t>
  </si>
  <si>
    <r>
      <rPr>
        <b/>
        <sz val="11"/>
        <rFont val="Calibri"/>
        <family val="2"/>
        <charset val="238"/>
        <scheme val="minor"/>
      </rPr>
      <t>S04</t>
    </r>
    <r>
      <rPr>
        <sz val="11"/>
        <rFont val="Calibri"/>
        <family val="2"/>
        <charset val="238"/>
        <scheme val="minor"/>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</si>
  <si>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2.182 lm ± 10 %
  - temperatura barve svetlobe 4.000 K
  - barvni indeks CRI ≥95
Ostalo:
- Priključna moč ≤  19,0 W ± 10 %
- Stopnja zaščite = IP20/44
- Mehanska trdnost ≥ IK07
- Razred izolacije: II
kot npr.: Disano 883 Compact CRI95 - 180mm 4000K CRI95 19W CLD Bianco 156416-0</t>
  </si>
  <si>
    <r>
      <rPr>
        <b/>
        <sz val="11"/>
        <rFont val="Calibri"/>
        <family val="2"/>
        <charset val="238"/>
        <scheme val="minor"/>
      </rPr>
      <t>S05</t>
    </r>
    <r>
      <rPr>
        <sz val="11"/>
        <rFont val="Calibri"/>
        <family val="2"/>
        <charset val="238"/>
        <scheme val="minor"/>
      </rPr>
      <t xml:space="preserve"> Nadgradna, dekorativna svetilka dimenzij fi 1158×152x55mm. 
Ohišje svetilke je izdelano iz tlačno litega aluminija bele barve.
Optika: difuzor iz PMMA, mikroprizmatičen, ki zagotavlja nizko stopnjo bleščanja UGR.</t>
    </r>
  </si>
  <si>
    <t>Predstikalna naprava: 
- polprevodniška
- faktor moči ≥ 0,95
- LED svetlobni vir:
  - z življenjsko dobo L80/B20@≥ 50.000 h
  - McAdam = 3,
  - efektivni svetlobni tok ≥ 3.026 lm ± 10 %
  - temperatura barve svetlobe 4.000 K
  - barvni indeks CRI ≥80
Ostalo:
- Priključna moč ≤  23,0 W ± 10 %
- Stopnja zaščite = IP40
- Mehanska trdnost ≥ IK06
- Razred izolacije: II
kot npr.: Disano 604 Disanlens LED 1158mm 23W CLD 115534-00</t>
  </si>
  <si>
    <r>
      <rPr>
        <b/>
        <sz val="11"/>
        <rFont val="Calibri"/>
        <family val="2"/>
        <charset val="238"/>
        <scheme val="minor"/>
      </rPr>
      <t>S06D</t>
    </r>
    <r>
      <rPr>
        <sz val="11"/>
        <rFont val="Calibri"/>
        <family val="2"/>
        <charset val="238"/>
        <scheme val="minor"/>
      </rPr>
      <t xml:space="preserve"> Vgradna svetilka modula 294×1196 mm. 
Ohišje svetilke je izdelano iz belo obarvane pločevine, okvir iz belo obarvanega aluminaijastega profila.
Optika: difuzor je izdelan visokosijajnega aluminija 99,99, ki zagotavlja stopnjo bleščanja UGR &lt; 16. </t>
    </r>
  </si>
  <si>
    <t>Predstikalna naprava: 
- polprevodniška regulacijska DALI
- faktor moči ≥ 0,95
- LED svetlobni vir:
  - z življenjsko dobo L70/B20@≥ 80.000 h
  - McAdam = 3,
  - efektivni svetlobni tok ≥ 4.093 lm ± 10 %
  - temperatura barve svetlobe 4.000 K
  - barvni indeks CRI ≥ 80
Ostalo:
- Priključna moč ≤  37,0 W ± 10 %
- Stopnja zaščite = IP20
- Mehanska trdnost ≥ IK07
- Razred izolacije: II
kot npr.:Disano 841 Miniconfort LED 4000 K CLD CELL 153533-0041</t>
  </si>
  <si>
    <r>
      <rPr>
        <b/>
        <sz val="11"/>
        <rFont val="Calibri"/>
        <family val="2"/>
        <charset val="238"/>
        <scheme val="minor"/>
      </rPr>
      <t>S07</t>
    </r>
    <r>
      <rPr>
        <sz val="11"/>
        <rFont val="Calibri"/>
        <family val="2"/>
        <charset val="238"/>
        <scheme val="minor"/>
      </rPr>
      <t xml:space="preserve"> Nadgradna dekorativna svetilka dimenzij fi 290×110 mm. 
Ohišje svetilke je izdelan iz belo obarvanega aluminaijastega  profila.
Optika: difuzor je izdelan polikarbonata ki zagotavlja nizko stopnjo bleščanja.</t>
    </r>
  </si>
  <si>
    <t>Predstikalna naprava: 
- polprevodniška  
- faktor moči ≥ 0,95
- LED svetlobni vir:
  - z življenjsko dobo L80/B20@≥ 50.000 h
  - McAdam = 3,
  - efektivni svetlobni tok ≥ 2.346 lm ± 10 %
  - temperatura barve svetlobe 4.000 K
  - barvni indeks CRI ≥ 80
Ostalo:
- Priključna moč ≤  21,0 W ± 10 %
- Stopnja zaščite = IP40
- Mehanska trdnost ≥ IK07
- Razred izolacije: II
kot npr.:Disano/Fosnova Boxy Big LED 4000 K CLD CELL 22069111-00</t>
  </si>
  <si>
    <r>
      <rPr>
        <b/>
        <sz val="11"/>
        <rFont val="Calibri"/>
        <family val="2"/>
        <charset val="238"/>
        <scheme val="minor"/>
      </rPr>
      <t>S08</t>
    </r>
    <r>
      <rPr>
        <sz val="11"/>
        <rFont val="Calibri"/>
        <family val="2"/>
        <charset val="238"/>
        <scheme val="minor"/>
      </rPr>
      <t xml:space="preserve"> Vgradna stropna svetilka dimenzij fi 100 mm
Ohišje svetilke je izdelano aluminaija v beli barvi,
Optika: polikarbonat</t>
    </r>
  </si>
  <si>
    <t>Predstikalna naprava: 
- polprevodniška 
- faktor moči ≥ 0,95
- LED svetlobni vir:
  - z življenjsko dobo L80/B20@≥ 50.000 h
  - McAdam = 3,
  - efektivni svetlobni tok ≥  687lm ± 10 %
  - temperatura barve svetlobe 4.000 K
  - barvni indeks CRI ≥ 92
Ostalo:
- Priključna moč ≤ 6,0 W ± 10 %
- Stopnja zaščite = IP65
- Mehanska trdnost ≥ IK07
- Razred izolacije: II
kot npr.: Disano Fosnova Marte 5 4000K CRI92 6W CLD Bianco 22061811-68</t>
  </si>
  <si>
    <r>
      <rPr>
        <b/>
        <sz val="11"/>
        <rFont val="Calibri"/>
        <family val="2"/>
        <charset val="238"/>
        <scheme val="minor"/>
      </rPr>
      <t xml:space="preserve">S09 </t>
    </r>
    <r>
      <rPr>
        <sz val="11"/>
        <rFont val="Calibri"/>
        <family val="2"/>
        <charset val="238"/>
        <scheme val="minor"/>
      </rPr>
      <t>Vgradna stropna svetilka</t>
    </r>
  </si>
  <si>
    <t>kot npr.: !842 LED Panel R 4K CLD 150206-00</t>
  </si>
  <si>
    <r>
      <rPr>
        <b/>
        <sz val="11"/>
        <rFont val="Calibri"/>
        <family val="2"/>
        <charset val="238"/>
        <scheme val="minor"/>
      </rPr>
      <t>ZUN1</t>
    </r>
    <r>
      <rPr>
        <sz val="11"/>
        <rFont val="Calibri"/>
        <family val="2"/>
        <charset val="238"/>
        <scheme val="minor"/>
      </rPr>
      <t xml:space="preserve"> Nadgradni, stenska svetilka
Ohišje svetilke je izdelano tlačno litega aluminija, obarvano v grafiotno barvo, oziroma po izbiri arhitekta.
Optika: asimetrična, zaščitena s kaljenim steklom 4 mm</t>
    </r>
  </si>
  <si>
    <t>Predstikalna naprava: 
- polprevodniška
- faktor moči ≥ 0,95
- LED svetlobni vir:
  - z življenjsko dobo L80/B20@≥ 50.000 h
  - McAdam = 3,
  - efektivni svetlobni tok ≥ 730 lm ± 10 %
  - temperatura barve svetlobe 3.000 K
  - barvni indeks CRI ≥ 80
Ostalo:
- Priključna moč ≤ 10,0 W ± 10 %
- Stopnja zaščite = IP65
- Mehanska trdnost ≥ IK07
- Razred izolacije: II
kot npr.: Disano 1558 BRICK LED 10 W CLD CELL 420622-00</t>
  </si>
  <si>
    <t>REGULACIJSKA OPREMA</t>
  </si>
  <si>
    <t>DALI usmerjevalnik, 1x 64 DALI naslovov, za montažo na DIN letev, dim. 160x100x58mm, napajanje 230V, varovanje z instalacijskim odklopnikom max. 6A, 1x DALI izhod 240mA, DALI kabel 0,5-2,5mm2, max dolžina DALI napajanja 300m (1,5mm2), ETHERNET RJ45 vhod, povezljiv v mrežo usmerjevalnikov, omogoča lokalno in centralno kontrolo, z ugrajeno uro, delovna temperatura 0-40°C, IP30, kot npr. Helvar 905 Router</t>
  </si>
  <si>
    <t xml:space="preserve">Sistem krmiljenja DMX reflektorjev, komplet z solid state DMX  krmilnikom, kateri omogoča oddaljeni dostop preko android in IOS aplikacije, web cloud, komplet z krmilno nadometno enoto katera omogoča krmiljenje 6 scen - 6 tipk, z vizualizacijo dejanske scene, komplet s programiranjem in šolanjem uporabnika  </t>
  </si>
  <si>
    <t>Sinhronizator za vezavo tipk na PUSH DIMM svetila, za priklop do 25 LED napajalnikov, DALI linija do 300m dolžine kot npr.: Disano 81420033</t>
  </si>
  <si>
    <t xml:space="preserve">DALI analogna vhodna enota z možnostjo priključitve signalnih LED. Omogoča krmiljenje do 4 DALI skupin ali aktiviranje štirih scen ter povratno informacijo preko LED, prav tako za štiri skupine ali scene.
kot npr.: HELVAR HES 445 DALI input Tellback unit </t>
  </si>
  <si>
    <t>iDim Remote 304  ali tehnično in oblikovno enakovredno</t>
  </si>
  <si>
    <t>Programiranje in zagon Dali sistema, preizkus delovanja, sodelovanje z investitorjem in izvajalcem v fazi izvedbe projekta, programiranje zagon strežnika in učenje uporabnika.</t>
  </si>
  <si>
    <t>SENZORJI</t>
  </si>
  <si>
    <t>Stropni podometni IR senzor za vgradnjo v knauf stropove, 360 stopinj pokrivanja z nastavitvijo časa in svetlosti za vklapljanje razsvetjave 230V, 10A, min IP 20 doseg vsaj 8m, kot npr Steinel ali enakovredno.</t>
  </si>
  <si>
    <t>Stropni podometni IR senzor za vgradnjo v knauf stropove, 360 stopinj pokrivanja z nastavitvijo časa in svetlosti za vklapljanje razsvetjave 230V, 10A, IP 54 doseg min 6m, kot npr Steinel ali enakovredno (sanitarije, garderobe).</t>
  </si>
  <si>
    <t>VARNOSTNA RAZSVETLJAVA</t>
  </si>
  <si>
    <r>
      <rPr>
        <b/>
        <sz val="11"/>
        <rFont val="Calibri"/>
        <family val="2"/>
        <charset val="238"/>
        <scheme val="minor"/>
      </rPr>
      <t>EM01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</si>
  <si>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</si>
  <si>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</si>
  <si>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EM04</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</si>
  <si>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t>
  </si>
  <si>
    <t>Piktogramska nalepka DOL skladna z ISO7010, razpoznavnosti 20m.
Kot npr. oz. enakovredno: Eaton SafeLite SL24A</t>
  </si>
  <si>
    <r>
      <rPr>
        <b/>
        <sz val="11"/>
        <rFont val="Calibri"/>
        <family val="2"/>
        <charset val="238"/>
        <scheme val="minor"/>
      </rPr>
      <t>EM05</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</si>
  <si>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EM06</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</si>
  <si>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DESNO skladna z ISO7010, razpoznavnosti 20m.
Kot npr. oz. enakovredno: Eaton SafeLite SL24A</t>
  </si>
  <si>
    <r>
      <rPr>
        <b/>
        <sz val="11"/>
        <rFont val="Calibri"/>
        <family val="2"/>
        <charset val="238"/>
        <scheme val="minor"/>
      </rPr>
      <t>EM08</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</si>
  <si>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EM09</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</si>
  <si>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Zaščitna mreža za svetilko zasilne razsvetljave.
Kot npr. oz. enakovredno: Eaton SafeLite SL2PG</t>
  </si>
  <si>
    <r>
      <rPr>
        <b/>
        <sz val="11"/>
        <rFont val="Calibri"/>
        <family val="2"/>
        <charset val="238"/>
        <scheme val="minor"/>
      </rPr>
      <t>EM10</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</si>
  <si>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Zidni nosilec 90° za NexiTech LED/NexiLite/SafeLite 20m. 
Kot npr. oz. enakovredno: Eaton EL-BR1</t>
  </si>
  <si>
    <r>
      <rPr>
        <b/>
        <sz val="11"/>
        <rFont val="Calibri"/>
        <family val="2"/>
        <charset val="238"/>
        <scheme val="minor"/>
      </rPr>
      <t>EM11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</si>
  <si>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</si>
  <si>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</si>
  <si>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LEVO skladna z ISO7010, razpoznavnosti 20m.
Kot npr. oz. enakovredno: Eaton SafeLite SL24A</t>
  </si>
  <si>
    <r>
      <rPr>
        <b/>
        <sz val="11"/>
        <rFont val="Calibri"/>
        <family val="2"/>
        <charset val="238"/>
        <scheme val="minor"/>
      </rPr>
      <t>EM14</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</si>
  <si>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EM15</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IP65, z izhodno močjo svetlobe, ki ni manjša od 500 lm, dimenzije: 292x111x40 mm. Komplet z montažnim priborom.
Kot npr. oz. enakovredno: Eaton NexiTech LED NEXI500-CGS</t>
    </r>
  </si>
  <si>
    <t>Kovinska mreža za zasilna svetila SiRiOS, Nexi.Kot npr. oz. enakovredno: Eaton SiRiOS O-EL-GRID</t>
  </si>
  <si>
    <r>
      <rPr>
        <b/>
        <sz val="11"/>
        <rFont val="Calibri"/>
        <family val="2"/>
        <charset val="238"/>
        <scheme val="minor"/>
      </rPr>
      <t>EM16</t>
    </r>
    <r>
      <rPr>
        <sz val="11"/>
        <rFont val="Calibri"/>
        <family val="2"/>
        <charset val="238"/>
        <scheme val="minor"/>
      </rPr>
      <t xml:space="preserve"> Piktogramska nalepka DOL skladna z ISO7010, razpoznavnosti 20m.
Kot npr. oz. enakovredno: Eaton SafeLite SL24A</t>
    </r>
  </si>
  <si>
    <t>CENTRALNA BATERIJA IN KRMILNA OPREMA</t>
  </si>
  <si>
    <t>Centralni akumulatorski sistem DualGuard-S skladen s standardom EN 50171,  ki svetilke napaja z 230VAC/218VDC. Centrala opremljena s STAR tehnologijo ki omogoča manjše število  tokokrogov zaradi možnosti priključitev svetilk trajnega in pripravnega spoja na enem tokokrogu. Svetilke se napajajo in nadzirajo preko istega vodnika. Sistem omogoča priključitev do 20 tokokrogov z do 20 svetilk na tokokrog. Dimenzije 1800x600x405mm. 
Sistem je sestavljen iz: 
- 2 modulov za spajanje končnih tokokrogov, skupno 8 tokokrogov
- LCD zaslonom za programiranje in nadzor centrale
- SD kartice za shranjevanje konfiguracije in rezultatov testiranj
- programabilni izhodnimi tokokrogi, opremljenimi s STAR tehnologijo in varovalkami 2,5 A.
- WEB modula za vizualizacijo in nadzor sistema preko LAN omrežja in web vmesnika
- polnilnik akumulatorjev 1,7Ah
- komplet akumulatorjev 5,5Ah, 216V
Kot npr. oz. enakovredno: Eaton DualGuard-S 4C3</t>
  </si>
  <si>
    <t>3-PM modul with Test Button.
Kot npr. oz. enakovredno: Eaton 40071361660</t>
  </si>
  <si>
    <t>Modul za nadzor faz. Montiran v vsak razdelilnik splošne razsvetljave.</t>
  </si>
  <si>
    <t>Programiranje centrale DG-S 4C3, konfiguracija elementov ter zagon sistema zasilne razsvetljave.</t>
  </si>
  <si>
    <t>Pregled zasilne razsvetljave s strani pooblaščene institucije in izdaja potrdila o brezhibnem delovanju varnostne razsvetljave</t>
  </si>
  <si>
    <t>Sodelovanje pri pregledu zasilne razsvetljave.</t>
  </si>
  <si>
    <t>Šolanje kadra in predaja upravitelju</t>
  </si>
  <si>
    <t>Drobni nespecificirani material, transportni in manipulativni stroški,</t>
  </si>
  <si>
    <t>RAZSVETLJAVA SKUPAJ:</t>
  </si>
  <si>
    <t>MONTAŽNI MATERIAL</t>
  </si>
  <si>
    <t>Podometno modularno navadno stikalo, 10-16 A, komplet z  instalacijsko podometno dozo,nosilcem, okrasnim okvirjem, kot: Vimar plana, bele barve oz. po zahtevah arhitekta , komplet</t>
  </si>
  <si>
    <t>Podometno modularno menjalno stikalo, 10-16 A, komplet z  instalacijsko podometno dozo,nosilcem, okrasnim okvirjem, kot: Vimar plana, bele barve oz. po zahtevah arhitekta , komplet</t>
  </si>
  <si>
    <t xml:space="preserve">Podometno modularno tipkalo 230V, 10A komplet z  instalacijsko podometno dozo,nosilcem, okrasnim okvirjem, kot: Vimar plana, bele barve oz. po zahtevah arhitekta , komplet </t>
  </si>
  <si>
    <t>Reverzibilno stikalo za upravljanje žaluzij in notranjih rolojev, 10A komplet z  instalacijsko podometno dozo,nosilcem, okrasnim okvirjem, kot: Vimar plana, bele barve oz. po zahtevah arhitekta , komplet</t>
  </si>
  <si>
    <t xml:space="preserve">Podometna modularna vtičnica 230V, 16A komplet z  instalacijsko podometno dozo,nosilcem, okrasnim okvirjem, kot: Vimar plana, bele barve oz. po zahtevah arhitekta , komplet </t>
  </si>
  <si>
    <t>Podometna modularna vtičnica 230V, 16A komplet z  instalacijsko podometno dozo,nosilcem, okrasnim okvirjem, IK10 za montažo v dvorani</t>
  </si>
  <si>
    <t xml:space="preserve">Podometna modularna vtičnica 230V, 16A, IP44 komplet z  instalacijsko podometno dozo,nosilcem, okrasnim okvirjem, kot: Vimar plana, bele barve oz. po zahtevah arhitekta , komplet </t>
  </si>
  <si>
    <t>Nadometna vtičnica stenska CEE IEC309 16A 400V 5P IP44 6h RD vij. 90° kot npr Gewiss ali enakovredno</t>
  </si>
  <si>
    <t xml:space="preserve">Trojna šuko vtičnica 3x230 V, 16 A, tip Elba ali enakovredno,  za vgradnjo v parapetni kanal v kompletu z nosilcem in okrasnim okvirjem. Barvo vtičnice in okrasnega okvirja določi arhitekt. </t>
  </si>
  <si>
    <t xml:space="preserve">Aluminijasti parapetni kanal AT 123/72mm, eloksirani aluminij, kpl. s pregradami, pokrovi, zaključnimi elementi, pritrdilnim materialom,… </t>
  </si>
  <si>
    <t>m</t>
  </si>
  <si>
    <t>Talna doza za izpust kablov kot elba ETD-AT-M9 ali enakovredno dim 360x459x95mm za vgradnjo, opremljen komplet s pokrovom, zaključnimi pokrovi, ozemljitvenimi povezavami, komplet z drobnim, veznim in montažnim materialom komplet</t>
  </si>
  <si>
    <r>
      <t xml:space="preserve">Dvojna UTP vtičnica 2xRJ45/S, z oklopom tip Elba ali enakovredno, za vgradnjo v parapetni kanal.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</si>
  <si>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r>
      <t xml:space="preserve">Dvojna UTP vtičnica 2xRJ45/S, z oklopom tip Vimar Plana ali enakovredno, za podometno vgradnje.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</si>
  <si>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t>Omarica D. I. P. (doza za izenačitve potencialov v kompletu z zbiralko za priklop ozemljitvenih vodnikov) za vgradnjo v opečno steno oz vgradno v suhomontažne stene. V kompletu z zaščitno zbiralko, drobnim, veznim in montažnim materiaom</t>
  </si>
  <si>
    <t>Etažna zbiralka izenačitve potencialov E-Z I P, komplet z montažnimi distančniki za vgradnjo na betonsko steno ali kabelsko polico. V kompletu s priključno sponko in vijaki.</t>
  </si>
  <si>
    <r>
      <t xml:space="preserve">Dobava in montaža kabla brez halogenov NHXMH-J, N2XH-J in ostali, kategorije (B2ca s1 d2 a1 ali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evakuacijski hodniki) znaša B2ca s1 d1 a1, v ostalih prostorih pa Cca s1 d2 a1.</t>
    </r>
  </si>
  <si>
    <t>Kabel za ožičenje temperaturnih tipal v telovadnici LIHH 2x1mm2 (tip kabla določi dobavitelj opreme) Cca s1 d2 a1/ B2ca s1 d1 a1</t>
  </si>
  <si>
    <t>Kabel za ožičenje prostorskih termostatov/termostatskih ventilov za cirkulacijo  HSLH-JZ 4x1mm2 (tip kabla določi dobavitelj opreme) Cca s1 d2 a1/ B2ca s1 d1 a1</t>
  </si>
  <si>
    <t>LiYCY-JZ 2x0,75mm² Cca s1 d2 a1</t>
  </si>
  <si>
    <t>LiYCY-JZ 3x0,75mm² Cca s1 d2 a1</t>
  </si>
  <si>
    <t>Kabel H07ZZ-F 2x1,5 mm² Cca s1 d2 a1</t>
  </si>
  <si>
    <t>Kabel H07ZZ-F 3x1,5 mm² Cca s1 d2 a1</t>
  </si>
  <si>
    <t>J-H(St)H 2x2,5mm² Cca s1 d2 a1</t>
  </si>
  <si>
    <t xml:space="preserve"> Kabel H05Z1Z1-F 5x1,5mm² Cca s1 d2 a1</t>
  </si>
  <si>
    <t xml:space="preserve"> Kabel NHXMH-O 2x1,5mm2 Cca s1 d2 a1</t>
  </si>
  <si>
    <t xml:space="preserve"> Kabel NHXMH-J 3x1,5mm2 Cca s1 d2 a1</t>
  </si>
  <si>
    <t xml:space="preserve"> Kabel NHXMH-J 4x1,5mm2 Cca s1 d2 a1</t>
  </si>
  <si>
    <t xml:space="preserve"> Kabel NHXMH-J 5x1,5mm2 Cca s1 d2 a1</t>
  </si>
  <si>
    <t xml:space="preserve"> Kabel NHXMH-J 3x1,5mm2  B2ca s1 d1 a1</t>
  </si>
  <si>
    <t xml:space="preserve"> Kabel NHXMH-J 4x1,5mm2 B2ca s1 d1 a1</t>
  </si>
  <si>
    <t xml:space="preserve"> Kabel NHXMH-J 5x1,5mm2 B2ca s1 d1 a1</t>
  </si>
  <si>
    <t xml:space="preserve"> Kabel NHXMH-J 7x1,5mm2 Cca s1 d2 a1</t>
  </si>
  <si>
    <t>Kabel NHXMH-J 3x2,5mm2 Cca s1 d2 a1</t>
  </si>
  <si>
    <t>Kabel NHXMH-J 3x2,5mm2 B2ca s1 d1 a1</t>
  </si>
  <si>
    <t>Kabel NHXMH-J 5x2,5mm2 Cca s1 d2 a1</t>
  </si>
  <si>
    <t>Kabel N2XH-J 5x6mm2 Cca s1 d2 a1</t>
  </si>
  <si>
    <t>Kabel N2XH-J 5x10mm2 Cca s1 d2 a1</t>
  </si>
  <si>
    <t>Kabel N2XH-J 5x16mm2  B2ca s1 d1 a1</t>
  </si>
  <si>
    <t>Kabel N2XH-J 5x25mm2 B2ca s1 d1 a1</t>
  </si>
  <si>
    <t>Kabel N2XH-J 5x35mm2  Cca s1 d2 a1</t>
  </si>
  <si>
    <t>Kabel N2XH-J 5x50  mm2 (dovodni kabel) B2ca s1 d1 a1</t>
  </si>
  <si>
    <t>Vodnik H07Z-K (B2ca s1 d2 a1) (brez halogenov) za izenačevanje potencialov in premostitev povezav med kovinskimi masami.</t>
  </si>
  <si>
    <t>H07Z-K (rum-zel) 35mm2</t>
  </si>
  <si>
    <t>H07Z-K (rum-zel) 16mm2</t>
  </si>
  <si>
    <t>H07Z-K (rum-zel) 10mm2</t>
  </si>
  <si>
    <t>H07Z-K (rum-zel) 6mm2</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</si>
  <si>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</si>
  <si>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 xml:space="preserve">Ozemljitev s ploščatim vodnikom Rf 30x3,5mm konstrukcijo osebnega dvigala </t>
  </si>
  <si>
    <t>Cu pletenica 35 mm2 za premostitve izolirnih spojev raznih kovinskih mas.</t>
  </si>
  <si>
    <t>Instalacijska cev za vlaganje v opečnate stene, beton ali suhomontažne stene.</t>
  </si>
  <si>
    <t>RBT/RFSS fi 16mm</t>
  </si>
  <si>
    <t>RBT/RFSSfi 23mm</t>
  </si>
  <si>
    <t>RBT/RFSS fi 29mm</t>
  </si>
  <si>
    <t>RBT/RFSS fi 36mm</t>
  </si>
  <si>
    <t>RBT/RFSS fi 40-50mm</t>
  </si>
  <si>
    <t>Cev STIGMAFLEX dvoslojna "EE", komplet z spojnimi kosi za montažo v beton ali v zemljo, dimenzij:</t>
  </si>
  <si>
    <t>Stigmaflex cev ∅ 40mm</t>
  </si>
  <si>
    <t>Stigmaflex cev ∅ 63mm</t>
  </si>
  <si>
    <t>Stigmaflex cev ∅ 90mm</t>
  </si>
  <si>
    <t>Stigmaflex cev ∅ 110mm</t>
  </si>
  <si>
    <t>Inštalacijska plastična PN cev brez halogenov, položena N/O, komplet z razvodnimi dozami, koleni, uvodnicami in pritrdilnim materialom.</t>
  </si>
  <si>
    <t>PN 13,5</t>
  </si>
  <si>
    <t>PN 16</t>
  </si>
  <si>
    <t>PN 23</t>
  </si>
  <si>
    <t>Pregibna plastificirana cev EUROFLEX ali enakovredno, položena n/o, z uvodnicami in pritrdilnim materialom</t>
  </si>
  <si>
    <t>11-13mm</t>
  </si>
  <si>
    <t>16-23mm</t>
  </si>
  <si>
    <t>29-36 mm</t>
  </si>
  <si>
    <t>Nadometna razvodna doza, komplet z uvodnicami in pritrdilnim priborom</t>
  </si>
  <si>
    <t>100 x 100 x 50 mm</t>
  </si>
  <si>
    <t>180 x 140 x 70 mm</t>
  </si>
  <si>
    <t>Kabelske police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</si>
  <si>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50</t>
  </si>
  <si>
    <t>PK 100</t>
  </si>
  <si>
    <t>PK 200</t>
  </si>
  <si>
    <t>PK 300</t>
  </si>
  <si>
    <t>PK 400</t>
  </si>
  <si>
    <t>PK 600</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</si>
  <si>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</si>
  <si>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Pokrovi kabelskih polic za</t>
  </si>
  <si>
    <t>Kabelske lestve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</si>
  <si>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Kabelske lestve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</si>
  <si>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Priklop motorjev ali naprav, komplet s preizkusom delovanja, namestitvijo kabelskih oznak na kabel, komplet za naprave moči.(el. dvigalo, zunanje žaluzije,  komunikacije omare, omarica ozvočenja, požarna centrala …)</t>
  </si>
  <si>
    <t xml:space="preserve"> moči do 1kW</t>
  </si>
  <si>
    <t xml:space="preserve"> moči nad 1kW</t>
  </si>
  <si>
    <t>Priklop elementov strojnih instalacij (EMV, tipal, črpalk, stikal, regulatorjev ogrevanja, pisoarjev, sobnih termostatov, regulacija ERP ventilov, sobnih termostatov, termostatskih ventilov., priklop omaric talnega ogrevanja, stropnih konvektorjev, ...) do 1 kW</t>
  </si>
  <si>
    <t>Priklop (napajanje in krmiljenje) športne opreme v telovadnici po zahtevah dobavitelja opreme komplet</t>
  </si>
  <si>
    <t>Priklop zunanje split enote, kompletno z veznim in drobnim materialom</t>
  </si>
  <si>
    <t xml:space="preserve">Priklop klimata v kompletu z drobnim veznim materialom in zaščitno cevjo po potrebi. </t>
  </si>
  <si>
    <t xml:space="preserve">Priklop hladilnega agregata v kompletu z drobnim veznim materialom in zaščitno cevjo po potrebi. </t>
  </si>
  <si>
    <t xml:space="preserve">Električni priklop termostatov in sobnih regulatorjev za sistem ogrevanja in hlajenja v kompletu z drobnim veznim materialom in zaščitno cevjo po potrebi. </t>
  </si>
  <si>
    <t xml:space="preserve">Električni ventilov za cirkulacijo v kompletu z drobnim veznim materialom in zaščitno cevjo po potrebi. </t>
  </si>
  <si>
    <t xml:space="preserve">Priklop krmilne opreme regulacije ogrevanja in hlajenja, komplet z drobnim veznim materialom in zaščitno cevjo po potrebi. </t>
  </si>
  <si>
    <t xml:space="preserve">Priklop krmilne omare regulacije ogrevanja in hlajenja iz hladilnega agregata ali klimata komplet z drobnim veznim materialom in zaščitno cevjo po potrebi. </t>
  </si>
  <si>
    <t xml:space="preserve">Priklop toplotne črpalke in grelca bojlerja, komplet z drobnim veznim materialom in zaščitno cevjo po potrebi. </t>
  </si>
  <si>
    <t>Tesnenje prehodov iz enega v drugi požarni sektor izdelan s piroterm atestiranih vrečkami; dimenzija odprtine</t>
  </si>
  <si>
    <t>200x150mm</t>
  </si>
  <si>
    <t>300x150mm</t>
  </si>
  <si>
    <t>400x150mm</t>
  </si>
  <si>
    <t>600x150mm</t>
  </si>
  <si>
    <t>700x150mm</t>
  </si>
  <si>
    <t>Protipožarni kit za atestirano tesnitev manjših odprtin pri prehodu kablov iz</t>
  </si>
  <si>
    <t>prostora v prostor 310ml</t>
  </si>
  <si>
    <t>Interne povezave elementov po shemi dobavitelja opreme za sistem regulacije ogrevanja in hlajenja klimatov in talnega ogrevanja</t>
  </si>
  <si>
    <t>Izdelava prebojev skozi armiran beton s kronskim svedrom, ocena do velikosti fi80 mm za poteke elektroinstalacij</t>
  </si>
  <si>
    <t>Izdelava prebojev skozi AB ploščo za prehode kablov z cevmi do dimenzije fi 30mm za poteke elektroinstalacij</t>
  </si>
  <si>
    <t>Ogrevanje žlote in odtokov meteorne vode - 4500kW</t>
  </si>
  <si>
    <t>Dobava in montaža ATESTIRANE grelne instalacije v žlebove in odtočne cevi do peskolova s pritrdilno in obesno opremo z grelnimi kabli Egro GD, 18W/m, tipske dolžine 9 m</t>
  </si>
  <si>
    <t>Dobava in montaža ATESTIRANE grelne instalacije v žlebove in odtočne cevi do peskolova s pritrdilno in obesno opremo z grelnimi kabli Egro GD, 18W/m, tipske dolžine 37 m</t>
  </si>
  <si>
    <t>Dobava in montaža ATESTIRANE grelne instalacije v žlebove in odtočne cevi do peskolova s pritrdilno in obesno opremo z grelnimi kabli Egro GD, 18W/m , tipske dolžine 87 m</t>
  </si>
  <si>
    <t>Priključni vodotesni raychem spoj grelnikov in tipal</t>
  </si>
  <si>
    <t>Tipski stikalni blok Egro SB 3x230/400V z diferenčno in kratkostično zaščito ter opremo za vklop preko temperaturnega regulatorja po enopolni shemi</t>
  </si>
  <si>
    <t>Temperaturni regulator za ročni vklop in testiranje</t>
  </si>
  <si>
    <t>Elektronski sklop Eberle EM 52489 samodejni vklop ob prisotnosti snega ali ledu</t>
  </si>
  <si>
    <t>Strešno tipalo vlage ESD 524 003</t>
  </si>
  <si>
    <t>Tipalo temperature TFD 524 004</t>
  </si>
  <si>
    <t>Drobni, vezni in pritrdilni material, meritve, atesti, puščanje v pogon, tehnična dokumentacija</t>
  </si>
  <si>
    <t>Skupaj</t>
  </si>
  <si>
    <t xml:space="preserve">Nepredvidena dela oziroma skrita dela, vse na bazi predhodno potrjenih ur s strani nadzornega organa, ter obveznim vpisom v gradbeni dnevnik izvajalca, po potrditvi nadzornega organa </t>
  </si>
  <si>
    <t>Meritve jakotočnih instalacij</t>
  </si>
  <si>
    <t>Drobni material</t>
  </si>
  <si>
    <t>MONTAŽNI MATERIAL SKUPAJ:</t>
  </si>
  <si>
    <t>RAZDELILNIKI</t>
  </si>
  <si>
    <t xml:space="preserve">Prostostoječa kovinska dvokrilna omara 
R-G na podstavku h=100mm, montažno ploščo,   izdelana iz jeklene pločevine, zaščitena s poliestrsko/epoksidnim prašnim nanosom, barva RAL - 7035. Stopnja zaščite pred vdorom trdih snovi IP55 (IEC 60529), proti mehanskim udarcem IK10 ( IEC 62262),  kot npr. tip KS, 1200x2000x400 (ŠxVxG) /2vrata/ IP55/RAL7035 (KC201242--) ali enakovredno s ključavnco in naslednjo opremo:  </t>
  </si>
  <si>
    <t xml:space="preserve">Odklopnik MC2 200A, 3p s stik.zmog.25kA, 0,8-1In in 8-14Iko 3p, 200A, montiran na zbiralčni sistem  v kompletu z vratno sklopko in ročico na vratih in preostalim montažnim materialom, kot npr MC2 Schrack ali enakovredno </t>
  </si>
  <si>
    <t>prenapetostna zaščita 3X PZH R1 255/50 Hermi ali enakovredno</t>
  </si>
  <si>
    <t>varovalčno stikalo 160A, 3p, velikosti 00,  60 mm sestav (zbiralčni stistem), kot SCHRACK ali enkaovredno, komplet z varovalnimi elementi različnih velikosti</t>
  </si>
  <si>
    <t>Nosilec zbiralk za zbiralčni sistem 60 mm kot  SCHRACK ali enakovredno</t>
  </si>
  <si>
    <t>Priključno podnožje s sponkami do velikosti 150mm2 za zbiralčni sistem 60 mm kot  SCHRACK ali enakovredno</t>
  </si>
  <si>
    <t>pokrivne plošče za zbiralčni sistem 60mm</t>
  </si>
  <si>
    <t xml:space="preserve">Cu zbiralke (L1,L2,L3) 30x5mm
</t>
  </si>
  <si>
    <t>priključne vrstne sponke za montažo na DIN letev vijačne izvedbe različnih velikosti</t>
  </si>
  <si>
    <t>zbiralke PE 16mm2</t>
  </si>
  <si>
    <t>OSTALO:</t>
  </si>
  <si>
    <t>uvodnice razne</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</si>
  <si>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</si>
  <si>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razdelilnika</t>
  </si>
  <si>
    <t>priklop razdelilnika</t>
  </si>
  <si>
    <t>meritve razdelilnika</t>
  </si>
  <si>
    <t>Skupaj razdelilnik R-G</t>
  </si>
  <si>
    <t xml:space="preserve">Prostostoječa kovinska dvokrilna omara R-TELOVADNICA 1  na podstavku h=100mm, montažno ploščo,   izdelana iz jeklene pločevine, zaščitena s poliestrsko/epoksidnim prašnim nanosom, barva RAL - 7035. Stopnja zaščite pred vdorom trdih snovi IP55 (IEC 60529), proti mehanskim udarcem IK10 ( IEC 62262),  kot npr. tip KS, 1000x2000x400 (ŠxVxG) /2vrata/ IP55/RAL7035 (KC201242--) ali enakovredno s ključavnco in naslednjo opremo:  </t>
  </si>
  <si>
    <t>Glavno stikalo 80A/25kA za pritridtev na montažno ploščo, Schrack ali enakovredno</t>
  </si>
  <si>
    <t>prenapetostna zaščita PZH R2 275/50/3+1 Hermi ali enakovredno</t>
  </si>
  <si>
    <t>inštalacijski odklopnik 6-16A, 1p, B-C</t>
  </si>
  <si>
    <t>inštalacijski odklopnik 6-16A, 3p, B-C</t>
  </si>
  <si>
    <t>Inštalacijski kontaktor AC1 20A, 230V AC 
2 zapiralna kontakta, kot npr. Schrack BZ326437 ali enakovredno</t>
  </si>
  <si>
    <t>varovalčno stikalo TYTAN II, 3p, kpl z pripadajočimi vložki velikosti od 20-63A za montažo na din letev</t>
  </si>
  <si>
    <t>Diferenčno zaščitno stikalo, 
RCCB 40A, 4p, 30mA</t>
  </si>
  <si>
    <t>Kombinirano zaščitno stikalo, 
RCBO 10A, 2p, 30mA</t>
  </si>
  <si>
    <t>stikalo 1-0 rdeče barve, 16 A za montažo na DIN letev</t>
  </si>
  <si>
    <t>priključne vrstne sponke za montažo na DIN letev vijačne izvedbe različnih velikosti (L in N vodnik) 2,5-6mm2</t>
  </si>
  <si>
    <t>priključne vrstne sponke za montažo na DIN letev vijačne izvedbe različnih velikosti (L in N vodnik) do 25mm2</t>
  </si>
  <si>
    <t>zbiralke PE</t>
  </si>
  <si>
    <t>Skupaj razdelilnik R-TELOVADNICA 1</t>
  </si>
  <si>
    <t xml:space="preserve">Prostostoječa kovinska enokrilna omara 
R-TELOVADNICA 2 na podstavku h=100mm, montažno ploščo,  izdelana iz jeklene pločevine, zaščitena s poliestrsko/epoksidnim prašnim nanosom, barva RAL - 7035. Stopnja zaščite pred vdorom trdih snovi IP55 (IEC 60529), proti mehanskim udarcem IK10 ( IEC 62262),  kot npr. tip KS, 100x2000x300 (ŠxVxG) /1vrata/ IP55/RAL7035 (KC208030--) ali enakovredno s ključavnco in naslednjo opremo:  </t>
  </si>
  <si>
    <t>Glavno stikalo 125A, 3p z vratno sklopko</t>
  </si>
  <si>
    <t>prenapetostna zaščita PZH R2/275/50/3+1 Hermi ali enakovredno</t>
  </si>
  <si>
    <t>kombinirano zaščitno stikalo na preostali tok RCBO C16/0,03 A, 2p</t>
  </si>
  <si>
    <t>kombinirano zaščitno stikalo na preostali tok RCBO C16/0,03 A, 4p</t>
  </si>
  <si>
    <t>kombinirano zaščitno stikalo na preostali tok RCBO C32/0,03 A, 4p</t>
  </si>
  <si>
    <t>priključne vrstne sponke za montažo na DIN letev vijačne izvedbe različnih velikosti (L in N vodnik) do 70mm2</t>
  </si>
  <si>
    <t xml:space="preserve">šuko vtičnica za vgradnjo na vrata razdelilnika 16A 230V IP44 2P+E, kot npr. Gewis ali enakovredno, v kompletu z izrezom razdelilnika  </t>
  </si>
  <si>
    <t xml:space="preserve">Vtičnica za vgradnjo na vrata razdelilnika  3P+N+PE 16A,  400V,  IP54, kot npr. Gewis ali enakovredno, v kompletu z izrezom razdelilnika.  </t>
  </si>
  <si>
    <t xml:space="preserve">Vtičnica za vgradnjo na vrata razdelilnika  3P+N+PE 32A,  400V,  IP54, kot npr. Gewis ali enakovredno, v kompletu z izrezom razdelilnika.  </t>
  </si>
  <si>
    <t>Skupaj razdelilnik R-TELOVADNICA 2</t>
  </si>
  <si>
    <t xml:space="preserve">Prostostoječa kovinska dvokrilna omara R-K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(KC201242--) ali enakovredno s ključavnco in naslednjo opremo:  </t>
  </si>
  <si>
    <t>Glavno stikalo 80A/25kA za pritridtev na montažno ploščo, kot npr. Schrack ali enakovredno</t>
  </si>
  <si>
    <t>Inštalacijski kontaktor AC1 20A, 230V AC 
1xNO in 1xNC, kot npr. Schrack BZ326438ME ali enakovredno</t>
  </si>
  <si>
    <t>Skupaj razdelilnik R-K</t>
  </si>
  <si>
    <t xml:space="preserve">Prostostoječa kovinska dvokrilna omara R-P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(KC201242--) ali enakovredno s ključavnco in naslednjo opremo:  </t>
  </si>
  <si>
    <t>Kombinirano zaščitno stikalo, 
RCBO 10A,2p, 30mA</t>
  </si>
  <si>
    <t>kombinirano zaščitno stikalo na preostali tok RCBO C10/0,03 A, 4p</t>
  </si>
  <si>
    <t>Dnevna in tedenska astro ura -dvokanalna, kot npr.: Schrack BZT28372 ali enkaovredno</t>
  </si>
  <si>
    <t>Inštalacijski kontaktor AC1 40A, 230V AC 
4xNO, kot npr. Schrack ali enakovredno</t>
  </si>
  <si>
    <t>stikalo 1-0-2, 16 A za montažo na DIN letev</t>
  </si>
  <si>
    <t>Skupaj razdelilnik R-P</t>
  </si>
  <si>
    <t>Nadometni stenski razdelilnik R-STROJNICA za jaki tok, z montažno ploščo, stenska, 1-krilna IP55, dimenzije 800x1000x300 (ŠxVxG)RAL 7035,  IP55, z kovinskimi vrati, ključavnico, in naslednjo opremo:</t>
  </si>
  <si>
    <t>Glavno stikalo 100A, 3p z vratno sklopko</t>
  </si>
  <si>
    <t xml:space="preserve">signalna luč za vgradnjo v razdelilnik - za prikazovanje pristonosti faze. </t>
  </si>
  <si>
    <t>priključne vrstne sponke za montažo na DIN letev vijačne izvedbe različnih velikosti (L in N vodnik) 1,5-6mm2</t>
  </si>
  <si>
    <t>Skupaj razdelilnik R-STROJNICA</t>
  </si>
  <si>
    <t>RAZDELILNIKI SKUPAJ:</t>
  </si>
  <si>
    <t>STRELOVOD</t>
  </si>
  <si>
    <t>Dobava in montaža strešnega nosilnega elementa iz nerjavečega jekla za pritrjevanje strelovodnega vodnika AL Φ8 mm za izbrani tip kritine na razdalji 0.8m.</t>
  </si>
  <si>
    <t>Dobava in montaža nosilnega elementa iz nerjavečega jekla za pritrjevanje strelovodnega vodnika AL Φ8 mm za pritrjevanje na atiko na razdalji 0.8m.</t>
  </si>
  <si>
    <t>Dobava in montaža stenskega nosilnega elementa iz nerjavečega jekla za pritrjevanje strelovodnega vodnika ALΦ8 mm za izbrani tip fasade na razdalji 0.8m.</t>
  </si>
  <si>
    <t xml:space="preserve">Dobava in montaža strelovodnega vodnika AL Φ 8 mm na tipske strelovodne nosilne elemente in  uvlečen v zaščitne samogasne cevi. </t>
  </si>
  <si>
    <t>Temeljno ozemljilo - valjanec FeZn 25x4 mm</t>
  </si>
  <si>
    <t>Obročasto ozemljilo - valjanec FeZn 25x4 mm</t>
  </si>
  <si>
    <t xml:space="preserve">Povezava med temeljnim in obročastim ozemljilom - valjanec RF 30x3 mm </t>
  </si>
  <si>
    <t>Dobava in montaža sponke iz nerjavečega jekla za izvedbo spojev med ploščatimi strelovodnimi vodniki. Proizvajalec HERMI</t>
  </si>
  <si>
    <t>Dobava in montaža sponke iz nerjavečega jekla za izvedbo spojev med ploščatimi strelovodnimi vodniki in okroglim vodnikom. Proizvajalec HERMI</t>
  </si>
  <si>
    <t>Dobava in montaža sponke iz nerjavečega jekla za izvedbo spojev med okroglimi vodniki. Proizvajalec HERMI</t>
  </si>
  <si>
    <t>Mehanska zaščita merilnega stika, višine 1,5m, komplet z oznako merilnega mesta</t>
  </si>
  <si>
    <t>Kontaktne sponke za spajanje Rf z armaturo z različnimi spojnimi elementi.</t>
  </si>
  <si>
    <t>Razni spoji s kovinsko maso (vijačni, varjeni) z različnim spojnimi elementi z RF vodnikom  (strehe, vrata, žlote, ograje, nadstreški, konstukcijo dvigala, …)</t>
  </si>
  <si>
    <t>Razni spoji s kovinsko maso (vijačni) z RuZe vodnikom 16mm2 ali pletenico za izvedno izenačevanjem potencilov</t>
  </si>
  <si>
    <t>Meritve strelovodne inštalacije in izdaja poročila z merilnih protokolov</t>
  </si>
  <si>
    <t xml:space="preserve">Drobni in montažni material </t>
  </si>
  <si>
    <t xml:space="preserve">Transportni in manipulativni stroški  </t>
  </si>
  <si>
    <t>STRELOVOD SKUPAJ:</t>
  </si>
  <si>
    <t>POŽARNO JAVLJANJE</t>
  </si>
  <si>
    <t xml:space="preserve">CENTRALA </t>
  </si>
  <si>
    <t>FAP 544 EVO - Protipožarna centrala z mikropeocesorjem z 2 loop linijami,razširljiva na 4 loop linij, 512 naslovov, digitalna komunikacija, vgrajen IP vmesnik, barvni zaslon, 128 naslovov na linijo, programljiva preko tipkovnice in PC (USB port), 480 programirljivih con, 1000 dogodkov spomina, možnost priklopa oddaljene kontrole, omogoča kompenzacijo -  izenačevanje zaprašenosti, BUS komunikacija z javljalniki in vmesniki, enostavna zamenjava napisov glavne panel plošče, omogočen centralni nadzor z sistemom Iperview, enostavno nadziranje in resetiranje senzorjev, prostor za bateriji, izhod 2A, L490xH350xG145, v skladu z EN54-2 in EN54-4</t>
  </si>
  <si>
    <t>KIT FAP500 - SLO MENI</t>
  </si>
  <si>
    <t>Akumulator 12V/18Ah</t>
  </si>
  <si>
    <t>FA128  razširitvena loop kartica, omogoča  1 loop linijo max dolžine 2 km, max št. elementov je 128,  (za priklop elementov:javljalniki, ročni, vmesniki), enostavna vgradnja</t>
  </si>
  <si>
    <t>IT500F CLOUD IP vmesnik za centrale FAP54 EVO; omogoča povezavo central v internetno omrežje preko Ethernet ali WI-FI povezave in upravljanje sistema preko My Elkron Family mobilne aplikacije; vmesnik se namesti direktno v centralo; 100Mbps (ethernet); 150Mbps (WI-FI); IEEE 802.3; IEEE 802.11 b/g/n; v skladu z EN54-21</t>
  </si>
  <si>
    <t>Komplet oprema za prenos na nadzorni center</t>
  </si>
  <si>
    <t>IO500  1 vhod / 1 izhod, nastavljiv vhodno izhodni modul, rele 30Vdc/1A (nc ali no), napajanje preko požarne linije, 1 relejski izhod, 1 el. vhod, 1 el. izhod, v ohišju</t>
  </si>
  <si>
    <t>IOM500  4 vhodi / 4 izhodi, nastavljivi vhodno izhodni modul, rele 30Vdc/1A (nc ali no), napajanje preko požarne linije, zaseda 4 programirljive naslove, 4 relejski izhod, 4 el. vhod, 4 el. izhod, v ohišju</t>
  </si>
  <si>
    <t xml:space="preserve">ROČNI </t>
  </si>
  <si>
    <t>FM500 Ročni javljalnik rdeče barve z povratnim nelomljivim steklom (realarm sistem)</t>
  </si>
  <si>
    <t xml:space="preserve">Tablica z nalepko ročni javljalnik </t>
  </si>
  <si>
    <t>JAVLJALNIKI</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</si>
  <si>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</si>
  <si>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 xml:space="preserve">SD500R podnožje univerzalno z izhodom za dodatno led indikacijo, Ø 90, (izhod se proži ob alarmu  -  24VAdc / 12mA) </t>
  </si>
  <si>
    <t xml:space="preserve">SD500M podnožje za javljalnik (univerzalno), Ø 90, </t>
  </si>
  <si>
    <t>LR500SI  za vzporedno indikacijo alarma bele  barve z led diodami samo za FAP 500</t>
  </si>
  <si>
    <t xml:space="preserve">Vzorčna komora za montažo v prezračevalni jašek, zaščita IP54, ABS ohišje, v skladu z EN54-27                                  </t>
  </si>
  <si>
    <t>Cev za vzorčno komoro z ločenim dovodom in izpustom zraka - dolžine 60 cm</t>
  </si>
  <si>
    <t>Sirena z bliskavico 24Vdc - 14,5mA, za notranjo montažo, rdeča, 100dB, IP21</t>
  </si>
  <si>
    <t>Tablica z nalepko sirena</t>
  </si>
  <si>
    <t>Napisne ploščice za naslove elementov</t>
  </si>
  <si>
    <t>VAROVANJE SOS</t>
  </si>
  <si>
    <t>ITB 500, SOS modul za vgradnjo v modularni sistem stikalne tehnike, zasede 1 modul, 1 adresa, napajanje preko požarne linije, indikacija alarma, napake in reset preko centrale, priklop katerekoli klasične tipke z ali brez vrvice ali enakovredno.</t>
  </si>
  <si>
    <t>LR500 LED indikator rdeče barve, napajanje 12-24Vdc, poraba 11mA, delovna temperatura -10°C/+55°C, teža 30g, zaščita IP40, material ABS, dimenzije: 65,5x60,6x23,6mm ali enakovredno.</t>
  </si>
  <si>
    <t>Potezno stikalo v kompletu s podometno dozo za javljanje SOS klica v kopalnici invalidov</t>
  </si>
  <si>
    <t xml:space="preserve">INŠTALACIJE </t>
  </si>
  <si>
    <t>Kabel JH(St)H 1x2x1mm Bd, LSZH, rdeč B2ca s1 d1 a1</t>
  </si>
  <si>
    <t>Kabel JH(St)H 2x2x0,8mm B2ca s1 d1 a1 - povezava central in posluževalnih terminalov</t>
  </si>
  <si>
    <t>Kabel JH(St)H 1x2x0,8mm - povezava vmesnikov z loputami in strojnimi napravami</t>
  </si>
  <si>
    <t xml:space="preserve">Dobava in polaganje kabla NHXH FE 180/E90 3x1,5 mm2 FE180/E60 z certifikatom o ustreznosti v kompletu s ognjeodpornim pritrdilnim materialom </t>
  </si>
  <si>
    <t xml:space="preserve">Ognjeodporne razvodne doze EI90 z certifikatom o ustreznosti v kompletu s ognjeodpornim pritrdilnim materialom </t>
  </si>
  <si>
    <t>Kabel NHXMH-J 3x1,5mm2  Cca s1 d2 a1</t>
  </si>
  <si>
    <t>Kabel UTP CAT6A 4x2x023AWG LSHF B2ca s1 d2 a1</t>
  </si>
  <si>
    <t xml:space="preserve">Priklop požarnih loput (stanje položaja)  v kompletu z drobnim veznim materialom </t>
  </si>
  <si>
    <t>Instalacijska plastična cev, položena nadometno, komplet z razvodnimi
dozami, koleni in pritrdilnim materialom</t>
  </si>
  <si>
    <t>Instalacijska plastična cev, položena nadometno, komplet z razvodnimi
dozami, pritrdilnim materialom</t>
  </si>
  <si>
    <t>RFSS 16</t>
  </si>
  <si>
    <t>RFFS 23</t>
  </si>
  <si>
    <t>Protipožarna pena ali masa za atestirano tesnitev manjših odprtin pri prehodu kablov iz</t>
  </si>
  <si>
    <t>prostora v prostor (plamal )in izvedba tesnenja prehodov kablov</t>
  </si>
  <si>
    <t>Dobava in montaža revizijske odprtine za vgradnjo v spuščeni strop, mavčno kartonasti. Dimenzije odprtine 300x300mm</t>
  </si>
  <si>
    <t>STORITVE</t>
  </si>
  <si>
    <t>Označevanje in programiranje elementov</t>
  </si>
  <si>
    <t xml:space="preserve">Montaža in električno povezovanje podnožij javljalnikov, vmesnikov, siren in ostalih elementov sistema za javljanje požara;po navodilih dobavitelja opreme) </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</si>
  <si>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</si>
  <si>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</si>
  <si>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Priklop napajalnega kabla v razdelilnik na inštalacijski odklopnik c karakteristike 10A, 1p</t>
  </si>
  <si>
    <t>Predaja uporabniku s poučitvijo zadolženega osebja o uporabi</t>
  </si>
  <si>
    <t>Projekt PID - elektro;
izdelava projektne dokumentacije PID v dveh izvodih na podlagi digitaliziranih tlorisnih podlog, ki jih priskrbi naročnik</t>
  </si>
  <si>
    <t>Pregled sistema s strani pooblaščene inštitucije in sodelovanje serviserja pri pregledu (komplet delovanje sistema in ostalih na sistem vezanih izvršnih elementov)</t>
  </si>
  <si>
    <t>POŽARNO JAVLJANJE SKUPAJ:</t>
  </si>
  <si>
    <t>ODT, KRMILJENJE OKEN</t>
  </si>
  <si>
    <t>OPOMBA:
Obvezno je potrebno pred dobavo in montažo sistema NODT, preveriti in uskladiti sistem NODT z dobavljenimi okni (pogoni, napajanje, centrala,…)!!!</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</si>
  <si>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</si>
  <si>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</si>
  <si>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</si>
  <si>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</si>
  <si>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DVORANA</t>
  </si>
  <si>
    <t>GEZE RWA 100 NT SY - sistem za odpiranje okna vrtljivo na notri. Vključeno je okovje za vgradnjo motorja in zaklepanje okna, in motor elektromotor GEZE E250 / hod 200, 24V DC, 1.0A. Za montažo je potrebno zagotoviti min. 50mm na okviru i 40mm krilu okna. Omenjen motor doseže kot odpiranja ~ 75°.</t>
  </si>
  <si>
    <t>Oprema za mehansko zaklepanje elektromotorja, letev fi 12mm, L 2000mm</t>
  </si>
  <si>
    <t>Oprema za mehansko zaklepanje elektromotorja, pokrivni profil L 2000mm, EV1</t>
  </si>
  <si>
    <t>Centrale, požarne tipke in stikala za prezračevanje</t>
  </si>
  <si>
    <t xml:space="preserve">Modularna krmilno napajalna centrala za Naravni odvod dima in toplote - NODT in ventilacijo GEZE MBZ 300 N24. Za kontrolo 24V DC pogonov z maksimalno porabo 24A.
 Krmilno napajalna centrala bazira na Bus povezavi kar omogoča enostavno konfiguriranje in razširitev:
- Alarmnih linij in njihovih prioritet
- Alarmnih grup
- Ventilacijskih grup
- Vremenskega sklopa: dež, veter, 
Centrala mora biti programirana tako, da zapre kupole ob izpadu napajanja (razen v stanju alarma), zapre kupole ob vklopu sprinkler sistema, zapre kupole v primeru dežja (razen v stanju alarma).
 Centrala zagotavlja rezervno napajanje, za primer izpada glavnega napajanja, za najmanj 72 ur. Centrala ima polnilec baterij, ki določa režim polnjenja glede na temperaturo, in izvaja stalni nadzor stanja baterij.
 Možnost nadgradnje z IO420 za povezavo na CNS preko BACnet-a. 
 </t>
  </si>
  <si>
    <t>Centrala ima progamabilne izhode za javljanje alarma ali napake na posamezni alarmni grupi.  
Tehnični podatki:
Napajalna napetost: 230 V AC
Priključna moč: 480W 
Izhodna napetost: 24 V DC +-5 % v normalnem delovanju
Izhodni tok max. 24 A
IP zaščita centrale: IP 54
Ohišje: kovinsko z zaklepanjem, siva barva (RAL 7035)
Širina: 400 mm
Višina: 600 mm
Globina: 250 mm
Skladno z EN 12101-9 in 10
VdS certificirano (G 512004)</t>
  </si>
  <si>
    <t>Požarna tipa / tipkalo GEZE FT- 4, 24V DC, VdS, Grey RAL 7035</t>
  </si>
  <si>
    <t>Stikala za dnevno prezračevanje/ventilacijo GEZE LTA-24 AZ, funkcije odpiranja / zapiranja, z LED signalizacijo.</t>
  </si>
  <si>
    <t>Opcija: Nadometna doza za stikalo GEZE LTA-24</t>
  </si>
  <si>
    <t>Opcija: Centrala dež/ veter set RWS60-1</t>
  </si>
  <si>
    <t>CENTRALA</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</si>
  <si>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</si>
  <si>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Požarna tipka / tipkalo GEZE FT- 4, 24V DC, VdS, Grey RAL 7035</t>
  </si>
  <si>
    <t>MONTAŽNI MATERIAL IN STORITVE</t>
  </si>
  <si>
    <t>Požarni kabli v kompletu z pritrdilnim materialom</t>
  </si>
  <si>
    <t>NHXH-J FE180/E30 4x4mm2 B2ca s1 d1 a1</t>
  </si>
  <si>
    <t>NHXMH-J 3x1,5mm2  B2ca s1 d1 a1</t>
  </si>
  <si>
    <t>JE-H(St)H 2x2x0,8mm2 B2ca s1 d1 a1</t>
  </si>
  <si>
    <t>JE-H(St)H 4x2x0,8mm2 B2ca s1 d1 a1</t>
  </si>
  <si>
    <t>Gibljive RFSS 16 samogasna cev fi 16mm</t>
  </si>
  <si>
    <t>Požarna kabelska polica EI90, širine 100mm, komplet z pritirdilnim in montažnim materialom</t>
  </si>
  <si>
    <t>Programiranje in spuščanje v pogon centrale</t>
  </si>
  <si>
    <t>Pridobitev potrdila o brezhibnem delovanju za NODT</t>
  </si>
  <si>
    <t>ODT, KRMILJENJE OKEN SKUPAJ:</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</si>
  <si>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</si>
  <si>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</si>
  <si>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</si>
  <si>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</si>
  <si>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</si>
  <si>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</si>
  <si>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</si>
  <si>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Zahtevan je varnostni standard pasivnega razvoda najmanj B2ca s1a d1 a1</t>
  </si>
  <si>
    <t>Proizvajalec Leviton-BrandRex ali enakovredno.</t>
  </si>
  <si>
    <t>Medpovezave med KV-G in TK obstoječo omaro (1x12FO, 4xU/FTP ClassE):</t>
  </si>
  <si>
    <t xml:space="preserve">FO (9/125) indoor/outdoor kabel 12xFO SM </t>
  </si>
  <si>
    <t>m(ocena)</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</si>
  <si>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</si>
  <si>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</si>
  <si>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</si>
  <si>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</si>
  <si>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</si>
  <si>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</si>
  <si>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</si>
  <si>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</si>
  <si>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</si>
  <si>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</si>
  <si>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Obstoječa TK omara v obstoječi šoli</t>
  </si>
  <si>
    <t>Optični delilnik LC/APC 12/24 vlaken z nameščenimi 12 dvojnimi spojniki SM LC/APC–1HU komplet s priborom (kaseta, montaža)</t>
  </si>
  <si>
    <t>Kot npr. Leviton-BrandRex ali tehnično enakovredno</t>
  </si>
  <si>
    <t>KV-G - medpovezave med komunikacijskimi vozlišči</t>
  </si>
  <si>
    <t>Optični delilnik LC/APC 12/12 vlaken z nameščenimi 6 dvojnimi spojniki SM LC/APC–DIN montaža komplet s priborom (kaseta, montaža)</t>
  </si>
  <si>
    <t>Montaža v omaro</t>
  </si>
  <si>
    <t>FO zaključni kabel LC/APC 9/125 Pigtail 1m SM</t>
  </si>
  <si>
    <t>Varjenje zaključnega kabla na optični kabel</t>
  </si>
  <si>
    <t>Priključni kabel FO 4xLC APC 2m  OS1/OS2 SM</t>
  </si>
  <si>
    <t>Kot npr. Leviton-BrandRex</t>
  </si>
  <si>
    <t>Kabel FO 4xLC APC 2m  OS1/OS2 SM, kat. B2cas1d1a1</t>
  </si>
  <si>
    <r>
      <t xml:space="preserve">Kabel Cat 6a 23 AWG U/FTP 4 Pair LSHF/LSZH Cable Orange EuroClass </t>
    </r>
    <r>
      <rPr>
        <b/>
        <sz val="11"/>
        <rFont val="Calibri"/>
        <family val="2"/>
        <charset val="238"/>
        <scheme val="minor"/>
      </rPr>
      <t>B2ca</t>
    </r>
    <r>
      <rPr>
        <sz val="11"/>
        <rFont val="Calibri"/>
        <family val="2"/>
        <charset val="238"/>
        <scheme val="minor"/>
      </rPr>
      <t xml:space="preserve">  kot npr. Leviton/Brand-Rex ali tehnično enakovredno s karakteristikami:</t>
    </r>
  </si>
  <si>
    <t>●Skladno z EU standardi EN50173-1 in EN 50288-5-1</t>
  </si>
  <si>
    <r>
      <t>●Varnostni standard najmanj</t>
    </r>
    <r>
      <rPr>
        <b/>
        <sz val="9"/>
        <rFont val="Calibri"/>
        <family val="2"/>
        <charset val="238"/>
        <scheme val="minor"/>
      </rPr>
      <t xml:space="preserve"> B2ca s1a d1 a1</t>
    </r>
  </si>
  <si>
    <t>●IEEE 802.3bt PoE Type 4 (90 Watt)</t>
  </si>
  <si>
    <t>●Insertion Loss pri 100m in f=250MHz &lt;29,5dB</t>
  </si>
  <si>
    <t>●Return Loss pri 100m in f=250MHz &gt;22dB</t>
  </si>
  <si>
    <t>●ACR-F pri 100m in f=250MHz &gt;62,5dB</t>
  </si>
  <si>
    <t>●PSACR-F pri 100m in f=250MHz &gt;59,5dB</t>
  </si>
  <si>
    <t>●NEXT pri f=250MHz &gt;87dB</t>
  </si>
  <si>
    <t>●PSNEXT pri f=250MHz &gt;84dB</t>
  </si>
  <si>
    <t>●PSANEXT pri f=250MHz &gt;99,5dB</t>
  </si>
  <si>
    <t>●PSAACR-F pri f=250MHz &gt;70dB</t>
  </si>
  <si>
    <t>●Radij ukrivljenosti med delovanjem 4xdiameter kabla</t>
  </si>
  <si>
    <t>●Temperatura okolice med delovanjem - 20°C do 75°C</t>
  </si>
  <si>
    <t>Priključni kabel FTP cat 6a 2xRJ45 LSF/OH 1m, Leviton/Brand-Rex</t>
  </si>
  <si>
    <t>KV-G razvod do delovnih mest KLET, PRITLIČJE, prosotr klimatov, WIFI točke - ClassE:</t>
  </si>
  <si>
    <t xml:space="preserve">Dobava, montaža in ozemljitev 19” rack omare </t>
  </si>
  <si>
    <t>KOMUNIKACIJSKA OMARA 42HE</t>
  </si>
  <si>
    <r>
      <t>Kot naprimer tip APC</t>
    </r>
    <r>
      <rPr>
        <b/>
        <sz val="9"/>
        <rFont val="Calibri"/>
        <family val="2"/>
        <charset val="238"/>
        <scheme val="minor"/>
      </rPr>
      <t xml:space="preserve"> NetShelter SX</t>
    </r>
    <r>
      <rPr>
        <sz val="9"/>
        <rFont val="Calibri"/>
        <family val="2"/>
        <charset val="238"/>
        <scheme val="minor"/>
      </rPr>
      <t xml:space="preserve"> ali enakovredno</t>
    </r>
  </si>
  <si>
    <t>•    Barva: črna</t>
  </si>
  <si>
    <t>•    Višina: ne sme presegati 2000mm</t>
  </si>
  <si>
    <t>•    Širina: 800mm</t>
  </si>
  <si>
    <t>•    Globina: 800mm</t>
  </si>
  <si>
    <t>•    Minimalna globina namestitve opreme: 262mm</t>
  </si>
  <si>
    <t>•    Omara mora za zadnjim rastrom omogočati vsaj še 140mm prostora za brezvijačno namestitev</t>
  </si>
  <si>
    <t>električnih razdelilcev in vertikalnih organizatorjev ožičenja, ki ne zasedajo koristnega prostora</t>
  </si>
  <si>
    <t>v omari (0U) – vsaj 8 montažnih mest po celi višini, štiri na levi strani in štiri na desni strani omare</t>
  </si>
  <si>
    <t>•    Nosilnost: &gt;1300kg</t>
  </si>
  <si>
    <t>•    Ustreznost po EIA 310-E (stopnja perforiranosti vrat, namestitev opreme, itd.)</t>
  </si>
  <si>
    <t>• Viskoko nosilna kolesa, 4x, ki se uporabljajo zgolj za transport/premik omare. Po namestitvi</t>
  </si>
  <si>
    <t>omare na končno pozicijo, se omaro fiksira s štirimi prednameščenimi nivelirnimi nogicami.</t>
  </si>
  <si>
    <t>• Vrata spredaj, tovarniško ozemljena preko ohišja omare</t>
  </si>
  <si>
    <t>• Dvokrilna vrata zadaj, tovarniško ozemljena preko ohišja</t>
  </si>
  <si>
    <t>• Stopnja perforacije vrat naj bo minimalno 65%. Delež perforirane površine sprednjih vrat naj bo</t>
  </si>
  <si>
    <t>najmanj 85%, zadnjih vrat pa najmanj 95%</t>
  </si>
  <si>
    <t>• 19” nosilci premični po šinah vodoravno naprej/nazaj</t>
  </si>
  <si>
    <t>• Numeracija višinskih enot na 19” nosilcih</t>
  </si>
  <si>
    <t>• Prednameščeni globoki vertikalni organizatorji kablov spredaj z vhodi 1HE po celi višini omare</t>
  </si>
  <si>
    <t>levo in desno od 19" rastra (širina svetla za kable: vsaj 85mm, globina svetla za kable: vsaj 150mm).</t>
  </si>
  <si>
    <t>• Odprtine za prehod kablov iz sprednjega dela omare (ob 19¨ rastru levo in desno) v zadnji del</t>
  </si>
  <si>
    <t>omare morajo biti zatesnjene s PVC pokrovčki zaradi preprečitve mešanja zraka med hladno</t>
  </si>
  <si>
    <t>in toplo cono</t>
  </si>
  <si>
    <t>• Montažni pribor (matice s kletko in vijaki)</t>
  </si>
  <si>
    <t>• Snemljiva streha omare z vhodi za kable, zaprtimi s ščetinami</t>
  </si>
  <si>
    <t>• možnost montažne nametitve s pregradami ločenih kanalov na strehi omare za jakotočne in</t>
  </si>
  <si>
    <t>šibkotočne instalacije</t>
  </si>
  <si>
    <t>20x Slepa plošča 19" 1HE brezvijačna</t>
  </si>
  <si>
    <t>2x Kovinska polica za 19" do 90 kg</t>
  </si>
  <si>
    <t>1x 1U 19" 8x 230V razdelilec - UPS priklop</t>
  </si>
  <si>
    <t xml:space="preserve">Meritev optične povezave - OTDR+Slabljenje </t>
  </si>
  <si>
    <t>Meritve UTP/FTP ClassE instalacije</t>
  </si>
  <si>
    <r>
      <t xml:space="preserve">Kabel Cat 6a 23 AWG U/FTP 4 Pair LSHF/LSZH Cable Orange EuroClass </t>
    </r>
    <r>
      <rPr>
        <b/>
        <sz val="11"/>
        <rFont val="Calibri"/>
        <family val="2"/>
        <charset val="238"/>
        <scheme val="minor"/>
      </rPr>
      <t>B2ca</t>
    </r>
    <r>
      <rPr>
        <sz val="11"/>
        <rFont val="Calibri"/>
        <family val="2"/>
        <charset val="238"/>
        <scheme val="minor"/>
      </rPr>
      <t xml:space="preserve"> 500m kot npr. Leviton/Brand-Rex ali enakovredno s karakteristikami:</t>
    </r>
  </si>
  <si>
    <t>Priključni panel  za 24 Snap-In konektorjev 1HU-prazen kot npr. Leviton/Brand-Rex</t>
  </si>
  <si>
    <t>Snap-In konektor ToolFree FTPcat 6a - ClassE, z zaključevanjem</t>
  </si>
  <si>
    <t>Kot npr. Leviton-BrandRex z naslednjimi karakteristikami:</t>
  </si>
  <si>
    <t>●IEEE 802.3bt (Type 3) PoE+ do 60 watt</t>
  </si>
  <si>
    <t>●Tool-free zaključevanje kabla</t>
  </si>
  <si>
    <t>●Tip priklopa T568 A&amp;B</t>
  </si>
  <si>
    <t>●Temperatura okolice med delovanjem - 10°C do 60°C</t>
  </si>
  <si>
    <t>1HE 19" organizer vertikalni minimalno 5 zank</t>
  </si>
  <si>
    <t xml:space="preserve">Vtičnica dvojna RJ45 s pokrivalom za parapetni kanal kot npr. :Elba ali enakovredno, FTP cat 6a, ToolFree bela, </t>
  </si>
  <si>
    <t>z univerzalno dozo, za rač. vtičnico z okvirčki</t>
  </si>
  <si>
    <t>Vtičnica dvojna RJ45 s pokrivalom</t>
  </si>
  <si>
    <t>nadometna, FTP cat 6a,  ToolFree bela za WIFI točke!</t>
  </si>
  <si>
    <t>podometna, FTP cat 6a,  ToolFree bela za WIFI točke!</t>
  </si>
  <si>
    <t>Priključni kabel FTP cat 6a 2xRJ45 LSF/OH 2m, Leviton/Brand-Rex</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</si>
  <si>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</si>
  <si>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</si>
  <si>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Izdelava dokumentacije PID s tlorisi</t>
  </si>
  <si>
    <t>Drobni material 5%</t>
  </si>
  <si>
    <t>Nepredvidena dela z vpisom v gradbeni dnevnik 5%</t>
  </si>
  <si>
    <t>PASIVNA OPREMA STRUKTURIRANEGA OŽIČENJA SKUPAJ</t>
  </si>
  <si>
    <t>PROTIVLOMNI SISTEM</t>
  </si>
  <si>
    <t>MEDEA/32 centralno procesna kartica, možnost razširitve do max. 32 vhodov/izhodov, vgrajenih 6 vhodov, vgrajena 1 relejski izhod + 1 odprti kontakt, 1 vhod sabotaža (24h), 1 RS485 BUS port, 1 LAN port, 1 USB tip A port, 1 konektor za brezžično razširitev, vgrajen WEB server, IP vmesnik, max upravljanje: 32 javljalnikov, 8 tipkovnic, 6 V/I razširitvenih modulov, 2 brezžične razširitve, 16 čitalcev ključkov; max. 8 sektorjev, shranjevanje 1000 dogodkov, max. 50 uporabnikov, 50 ključkov, nadzor polnjenja akumulatorja, v skladu z EN50131-3-6, grade 2, EN50136 ATS6, SP6,DP2</t>
  </si>
  <si>
    <t>EP708 žični razširitveni modul z 8 V/I kontakti, 1 vhod sabotaža 24h, LED indikacija stanja vhodov/izhodov, vgradnja v ABS ali kovinsko ohišje poleg centrale ali ločeno v n/o ohišje CP/EXP, max. dolžina BUS linije: 500m, dimenzije (DxV): 89x75mm,  v skladu z EN50131 grade 3</t>
  </si>
  <si>
    <t>SA700 napajalni modul za BUS RS485 povezavo, 1 BUS vhod, 2 BUS izhoda, LED indikacija, tamper, max. izhodni tok 1,5A (namestitev v ABS ohišju) ali 3,4A (namestitev v kovinskem ohišju), max. dolžina BUS linije: 500m, dimenzije (DxV): 89x75mm,  v skladu z EN50131 grade 3</t>
  </si>
  <si>
    <t>Plastično ohišje za MEDEA centralno procesno kartico, možnost vgradnje 3 žičnih EP708 in/ali 1 brezžičnega ER700-RF razširitvenega modula, ABS material, bele barve (RAL9003), vgrajen PS15 napajalnik 230Vac/14,4Vdc-1,5A, prostor za akumulator 12Vdc/7Ah, dimenzije (VxŠxG): 238x340x90mm, v skladu z EN50131 grade 3</t>
  </si>
  <si>
    <t>Akumulator 12V/7Ah</t>
  </si>
  <si>
    <t>ILT700 vmesnik za PSTN telefonsko linijo, v skladu z EN50136-2 SP2-DP1</t>
  </si>
  <si>
    <t>IT700-4G vmesnik 4G, reža za nano-SIM kartico (SIM kartica ni priložena), frekvence: LTE-FDD B2/B3/B7/B8/B20, UMTS-HSPA+ B1/B8, GSM/GPRS/EDGE 900/1800 MHz</t>
  </si>
  <si>
    <t>KP710D soft-touch kodirna tipkovnica, LCD zaslon z nastavitvijo osvetljenosti, prikaz stanja z grafičnimi ikonami, 7 navigacijskih tipk, 4 funkcijske tipke, 12 alfanumeričnih tipk, 4 LED za signalizacijo stanja, vgrajen brenčač z nastavitvijo nivoja glasnosti, BUS povezava max. 500m, dimenzije (VxŠxG): 100x156x21mm, v skladu z EN50131 grade 3</t>
  </si>
  <si>
    <t>Javljalnik DT15, napajanje 12Vdc, dvojna tehnologija I.R.P ter mikrovalovni na frekvenci 10,5Ghz, domet 15m, del. tem. -10°C/+55°C, dim.:107x61,5x43,5mm, IR pokritost: 90°, MW pokritost: horizontalno 90° - vertikalno 36°</t>
  </si>
  <si>
    <t>Nosilec za javljalnike IR15, IR15P, DT15 in DT15AM , kot nastavljanja 90° horizontalno/vertikalno (koda velja za 10 kos)</t>
  </si>
  <si>
    <t>Zunanja sirena samonapajalna z bliskavico HPA700M, kovinsko ohišje, jakost 110dB@1m, zaščita IP 44/IK08, (potrebuje baterijo) 12V 2,2Ah,  del. tem. -25°C/+70°C, dim.:203x253x87mm</t>
  </si>
  <si>
    <t xml:space="preserve">Baterija 12V 2Ah za montažo v sireno </t>
  </si>
  <si>
    <t>Notranja sirena HPA100, 12-24V, N/O montaža, 110dB/1m, 3500-3700Hz, 145X100X42mm</t>
  </si>
  <si>
    <t>Kabel brez halogenov J-H(St)H 5x2x0,8 mm2 kat. B2ca s1 d1 a1 oziroma po zahtevah dobavitelja protivlomne inštalacije (za napajanje in podatke). Kabel položen delno na kabelskih policah delno vlečen v ceveh v razmerju 90/10</t>
  </si>
  <si>
    <t>Alarm kabel brez halogenov 2 x 0,5 + 4x0,22 mm2 kat. Cca s1 d2 a1 oziroma po zahtevah dobavitelja protivlomne inštalacije (za napajanje in podatke). Kabel položen delno na kabelskih policah delno vlečen v ceveh v razmerju 90/10</t>
  </si>
  <si>
    <t>kabel za napajanje central in razširitvenih enot z NHXMH-J 3x1.5 mm2 B2ca s1 d1 a1</t>
  </si>
  <si>
    <t>Instalacijske samogasne cevi za podometno montažo 'RFSS fi 16 mm</t>
  </si>
  <si>
    <t>PN 13,5 mm</t>
  </si>
  <si>
    <t>Montaža sistema na položeno in preizkušeno instalacijo, programiranje sistema in primopredaja ter šolanje operaterjev</t>
  </si>
  <si>
    <t>PROTIVLOM SKUPAJ:</t>
  </si>
  <si>
    <t>SISTEM VIDEO NADZORA</t>
  </si>
  <si>
    <t>KAMERE</t>
  </si>
  <si>
    <t>Bullet NEIUS IP 5M kamera, objektiv 2.8-12mm, 5Mpx (2592×1944); 1/2,8" CMOS; S+265/H.265/H.264; frame rate snemanja 20fps (2592×1944), 25fps (2592×1520, 2560×1440, 2304×1296, 1920×1080, 1280×720); občutljivost barvna 0.002Lux@ (F1.6, ACG ON), ČB 0 Lux z IR; motoriziran objektiv 2,8-12mm (26,8°-100,4°); IR doseg 80m; video analiza (tripwire, perimeter); IR cut filter; Day&amp;Night, ANR; ROI; ONVIF (PROFILE S/T/G), SDK, CGI (IE), P2P; integriran WEB brskalnik; Urmet Neius Control; reža za Micro SD kartico (max. 512GB); napajanje: 12Vdc ali PoE (Power over Ethernet), poraba: max. 10W; IP67; IK10; kompatibilna z dozo 3000/141</t>
  </si>
  <si>
    <t>Nadometna doza za montažo kamer, dimenzije: 43x116 mm</t>
  </si>
  <si>
    <t>MREŽNA OPREMA</t>
  </si>
  <si>
    <t>NVR Platinum 20 CH; 16 PoE; priklop max. 20 IP kamer; S+265/H.265/H.264; VGA izhod, HDMI izhod; RCA izhod; 1ch 3,5mm dvosmerni avdio vhod; ločljivost snemanja 12MP/8MP/6MP/5MP/3MP/
1080P/UXGA/720P/VGA, ločljivost predvajanja 3x12MP, 4x8MP, 4x6MP, 5x5MP, 8x4MP, 9x3MP, 16x1080P, 20x720P, 20x4CIF; max. pasovna širina 200Mbps (vhodna) 200Mbps (izhodna); 2x SATA reža za 2x HDD (max. 10TB vsak HDD); JBOD, RAID0/1/5/6/10; 16x PoE port 10/100Mbps (na port max. 30W ali 600mA); 1x alarmni izhod; 1x USB 3.0; 1x USB 2.0; 1x RJ45 10/100/1000Mbps; TCP/IP, ICMP, HTTP, HTTPS, FTP, DHCP, DNS, DDNS, RTP, RTSP, RTCP, PPPoE, NTP, UPnP, SMTP, IGMP, QoS, IPV4, IPV6, Multicast, ARP, UDP, SNMP, SSL, Telnet, RTMP, NFS; ONVIF (PROFILE S/T/G), SDK, P2P; napajanje 230Vac; poraba 25W (brez diskov); ohišje 1U; dimenzije (DxGxV): 440x277x47,5 mm</t>
  </si>
  <si>
    <t>Mrežno stikalo POE 16+2 Giga+1 SFP port; 16x port RJ45 10/100Mpbs; 2x RJ45 port 10/100/1000Mpbs; 1x port SFP 1,2Gb; 16x PoE port (skupaj max. 250W oz. 15,4W na port); podpira prenos na razdaljah do 250m (z extenderji); dimenzije (ŠxVxG): 440x44x180 mm; kompatibilen z SFP moduli 3000/490 in 3000/491</t>
  </si>
  <si>
    <t xml:space="preserve">24 portni patch panel CAT.6 UTP  </t>
  </si>
  <si>
    <t>Horizontali urejevalnik kablov</t>
  </si>
  <si>
    <t>Dodatni trdi disk 4000GB za digitalni snemalnik (vgradnja v snemalnik)</t>
  </si>
  <si>
    <t>Programska oprema , za snemanje IP kamer; licenca za 1 kamero.</t>
  </si>
  <si>
    <t>patch kabel 1m</t>
  </si>
  <si>
    <t>UTP 4x2x23AWG, kat.6, LSHF (siv) B2ca s1 d1 a1</t>
  </si>
  <si>
    <t>Instalacijska plastična samogasna rebrasta cev položena v teh stropu delno podometno, komplet z razvodnimi dozami in pritrdilnim materialom</t>
  </si>
  <si>
    <t>RBC 16</t>
  </si>
  <si>
    <t>RBC 23</t>
  </si>
  <si>
    <t>Preizkus inštalacije, vključitev sistema, sodelovanje serviserja oziroma
vzdrževalca pri pregledu sistema, izdaja zapisnika in potrdila o
brezhibnem delovanju sistema, predaja navodil za uporabo in
vzdrževanje sistema.</t>
  </si>
  <si>
    <t>Montaža sistema na položeno in preizkušeno instalacijo primopredaja in šolanje operaterjev</t>
  </si>
  <si>
    <t>SISTEM VIDEO NADZORA SKUPAJ:</t>
  </si>
  <si>
    <t>SISTEM KONTROLE PRISTOPA</t>
  </si>
  <si>
    <t>Predvidena je enostranska kontrola vrat, k vodijo v objekt. Vrata morajo biti v primeru vgradnje sistema kontrole dostopa na notranji strani opremljena s kljuko ali potisno ročko, da je vedno omogočen izhod!!</t>
  </si>
  <si>
    <t xml:space="preserve">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t>
  </si>
  <si>
    <t>Razširitveni modul za dva 2-SMART čitalca ali sprejemnika za centralo Ipassan, modul omogoča povečanje kapacitete centrale na 6 vhodov, dim.: 200x70x26mm</t>
  </si>
  <si>
    <t xml:space="preserve">Kovinska omarica za 2 modula z 3,5A napajalnikom, prostor za akumulatorj (akumulator ni priložen), dim.: 456x342x100mm </t>
  </si>
  <si>
    <t>P40 Mifare+ čitalec kartic 13,56Hz, BLE tehnologija, za sistem IPassan; za N/O montažo, razdalja branja do 40mm; zaščita IP65, 3-barvna LED indikacija; max. dolžina žic 100m, dim.: 90x47x23mm</t>
  </si>
  <si>
    <t xml:space="preserve">Brezkontaktni RFID ključ 13,56MHz, IP68, IK08, dim. 49,5x36x7mm, ABS VO negorljivo ohišje </t>
  </si>
  <si>
    <t>Dobava in montaža kabla brez halogenov kategorije (Cca s1 d2 a1 ) položenega na kabelske police,  kanale, ali uvlečen v instalacijske podometne in  nadometne zaščitne cevi v razmerju (80%:20%).</t>
  </si>
  <si>
    <t>JH(St)H 1x2x0,8mm2 Cca s1 d2 a1</t>
  </si>
  <si>
    <t>Kabel UTP CAT6a 4x2x023AWG LSHF Cca s1 d2 a1</t>
  </si>
  <si>
    <t>Kabel NHXMH-J 3x1,5mm2 Cca s1 d2 a1</t>
  </si>
  <si>
    <t>Instalacijska plastična cev, položena nadometno, komplet z razvodnimi
dozami,koleni in pritrdilnim materialom</t>
  </si>
  <si>
    <t>Instalacijska plastična samovgasna gibljiva, rebrasta cev položena na stropu, delno podometno, komplet z razvodnimi dozami in pritrdilnim materialom</t>
  </si>
  <si>
    <t>RFSS 23</t>
  </si>
  <si>
    <t>Programiranje sistema na položeno in preizkušeno instalacijo, šolanje uporabnika, tehnična podpora in programiranje pristopne centrale</t>
  </si>
  <si>
    <t>SISTEM KONTROLE DOSTOPA SKUPAJ:</t>
  </si>
  <si>
    <t>OPREMA ZA PRIKAZOVANJE ČASA</t>
  </si>
  <si>
    <t>Programator zvonenja in krmilnik ur , sinhronizacija točnega časa preko interneta.</t>
  </si>
  <si>
    <t>Analogna 24V minutna ura, enostranska premer 300, komplet z montažni priborom za enostransko izvedbo
(kot npr. VME-31 ali tehnično enakovredna)</t>
  </si>
  <si>
    <t>Analogna 24V minutna ura, dvostranska, stropna montaža, premer 300 mm, komplet z montažni priborom 
(kot npr. 2VME-31 ali enakovredna)</t>
  </si>
  <si>
    <t xml:space="preserve"> MONTAŽNI MATERIAL IN STORITVE</t>
  </si>
  <si>
    <t xml:space="preserve"> Kabel NHXMH-J 3x1,5mm2 B2ca s1 d1 a1</t>
  </si>
  <si>
    <t xml:space="preserve">Instalacijska gibljiva samogasna cev fi RFSS 16mm                       </t>
  </si>
  <si>
    <t xml:space="preserve">Montaža ur in ožičenje  </t>
  </si>
  <si>
    <t>Priklop novih ur na obstoječi sistem, nastavitev ur</t>
  </si>
  <si>
    <t>OPREMA ZA PRIKAZOVANJE ČASA SKUPAJ</t>
  </si>
  <si>
    <t>OPREMA OZVOČENJA ŠPORTNE DVORANE</t>
  </si>
  <si>
    <t>Centralna naprava ozvočenja SEA v sestavi:</t>
  </si>
  <si>
    <t>QX1832USB 18 KANALNI  mikser 6x monoMIC , 4 x stereo mikser, 4 grupe, RACK verzija</t>
  </si>
  <si>
    <t xml:space="preserve"> -</t>
  </si>
  <si>
    <t>CD- mp-3 /Bluetooth predvajalnik, rack vgradnja</t>
  </si>
  <si>
    <t>Brezžični mikrofonski komplet z ročnim in naglavnim mikrofonom, dvojni diversity sprejemnik, zunanje antene, avtomatska izbira frekv. Oddajniki z nastavljivo močjo 5,10,30 mW, velik doseg in zanesljivo delovanje ( LD)</t>
  </si>
  <si>
    <t>Grafični ekviliser , 16 kanalni, stereo</t>
  </si>
  <si>
    <t>E4-250  Avdio ojačevalnik  4 x 250W/8 Ohm, 2 HE</t>
  </si>
  <si>
    <t>SPU1200/K  Mrežna napajalna /distribucijska enota 230V 50Hz.</t>
  </si>
  <si>
    <t>12HE/19"  vgradno ohišje  , komplet ožičeno, s kolesi</t>
  </si>
  <si>
    <t>10HE prenosno 3D ohišje lahke izvedbe z glavnim stikalom in razdelilcem 230V</t>
  </si>
  <si>
    <t>Avdio ojačevalnik 240W/100V, montaža v centralno napravo  ozvočenja ( PA-924S)</t>
  </si>
  <si>
    <t>Zvočni viri  športne  dvorane:</t>
  </si>
  <si>
    <t>Stinger 10G3 zvočna kombinacija 300W/8 Ohm,10" woofer, 2,5" viskotonski zvočnik, 60Hz-20kHz, Spl 131 dB, zaščita proti preobremenitvi , zaščitna jeklena mreža ohišje  črne , barve . Vgrajena prijemališča za  obešanje.</t>
  </si>
  <si>
    <t>Konzola za montažo zvočnikov na stropno konstrukcijo   s z možnostjo obračanja zvočnikov, namenska izdelava.</t>
  </si>
  <si>
    <t>Stinger 12G3 zvočna kombinacija 300W/8 Ohm,12" woofer, 2,5" viskotonski zvočnik, 45Hz-20kHz, Spl 131 dB, zaščita proti preobremenitvi , zaščitna jeklena mreža ohišje  črne , barve . Vgrajena prijemališča za  obešanje.</t>
  </si>
  <si>
    <t>Zvočniki in regulatorji  pomožnih prostorov</t>
  </si>
  <si>
    <t>SNZ1070 - nadometna zvočna omarica 10W/100V, bela</t>
  </si>
  <si>
    <t>LS-320  zvočni steber 30W/100V, z nosilci za pritrditev</t>
  </si>
  <si>
    <t>SNA1040T - lokalni regulator glasnosti za dozo Fi 60 ali modul, za TEM program</t>
  </si>
  <si>
    <t xml:space="preserve">LR1100R- lokalni regulator glasnosti 100W za dozo Fi 68 </t>
  </si>
  <si>
    <t>Mikrofoni in stojala:</t>
  </si>
  <si>
    <t xml:space="preserve">MSŽ-4   mikrofonsko stojalo-žirafa </t>
  </si>
  <si>
    <t>D1000 - dinamični mikrofon s stikalom, namiznim stojalom in 5m kabla s konektorjem za zapisnikarsko mizo..</t>
  </si>
  <si>
    <t>Priklop opreme ozvočenja na izvedeno instalacijo in montirane zvočne vire in razdelilne omarice, zagon in nastavitve opreme, drobni instalacijski material, konektiranje kablov, označevanje,dokumentacija, poučitev uporabnika za uporabo opreme.</t>
  </si>
  <si>
    <t xml:space="preserve">stenska   priključna doza  z montiranimi priključki  4x XLR 3.p  </t>
  </si>
  <si>
    <t>Kabel 2x 4mm2 (PPL, NPI..) cca.</t>
  </si>
  <si>
    <t>Kabel Cat 6a 23 AWG FTP 4 Pair LSHF/LSZH B2ca s1 d1 a1 cca.</t>
  </si>
  <si>
    <t xml:space="preserve">Multicore mikrofonski kabel 4 - parični cca.   </t>
  </si>
  <si>
    <t>Instalacijski kabel finožični FG160M16-3x0,75 mm2 cca.</t>
  </si>
  <si>
    <t>instalacijska cev fi50 cca.</t>
  </si>
  <si>
    <t xml:space="preserve">Instalacijske doze Fi 60  dobava in vgradnja   </t>
  </si>
  <si>
    <t>Instalacijske doze Fi 68  dobava in vgradnja</t>
  </si>
  <si>
    <t>Montaža zvočnikov v dvorani z uporabo dvižne ploščadi</t>
  </si>
  <si>
    <t>Montaža zvočnikov</t>
  </si>
  <si>
    <t>Montaža regulatorjev glasnosti</t>
  </si>
  <si>
    <t>izdelava instalacije po  kabelskih policah, ceveh..</t>
  </si>
  <si>
    <t>Dostava, drobni montažni in instalacijski material, dokumentacija</t>
  </si>
  <si>
    <t xml:space="preserve"> OZVOČENJE ŠPORTNE DVORANE SKUPAJ</t>
  </si>
  <si>
    <t>13.</t>
  </si>
  <si>
    <t>OPREMA OZVOČENJA MALE DVORANE</t>
  </si>
  <si>
    <t>Montažni materiali in kabli (vsi kabli brezhalogenski po zahtevah NPV):</t>
  </si>
  <si>
    <t>Prenosna  naprava ozvočenja  v sestavi</t>
  </si>
  <si>
    <t>1602 FX 12 KANALNI  mikser 4x monoMIC , 4 x stereo mikser, 4 grupe, RACK verzija</t>
  </si>
  <si>
    <t>Močnostni avdio ojačevalnik L400 2 x 250W/8 Ohm, 1 HE</t>
  </si>
  <si>
    <t>8HE prenosno 3D ohišje lahke izvedbe z glavnim stikalom in razdelilcem 230V</t>
  </si>
  <si>
    <t>Zvočni viri:</t>
  </si>
  <si>
    <t xml:space="preserve">Priklop opreme ozvočenja na izvedeno instalacijo in montirane zvočne vire </t>
  </si>
  <si>
    <t>Kabel 2x 2,5mm2, črn (PPL) cca</t>
  </si>
  <si>
    <t xml:space="preserve">Montaža zvočnikov </t>
  </si>
  <si>
    <t xml:space="preserve"> OZVOČENJE MALE DVORANE SKUPAJ</t>
  </si>
  <si>
    <t>STROJNE INŠTALACIJE</t>
  </si>
  <si>
    <t>Pripravo dokumentacije skladno s Zakonom o gradbenih proizvodih«, ki jo izvajalec pred montažo preda nadzornemu organu (atesti, izjave o skladnosti, CE certifikati, tehnična soglasja…)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</si>
  <si>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</si>
  <si>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</si>
  <si>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</si>
  <si>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</si>
  <si>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</si>
  <si>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</si>
  <si>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</si>
  <si>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</si>
  <si>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Označevanje cevovodov ter kanalov z označbo medija in smeri toka.</t>
  </si>
  <si>
    <t>Izdelava funkcionalnih shem posameznih sistemov v okvirju, nameščena na steno v strojnici, skupaj z navodili za uporabo posameznega sistema.</t>
  </si>
  <si>
    <t>Priprava podrobnih navodil za obratovanje in vzdrževanje elementov in sistemov v objektu. Uvajanje upravljavca sistemov investitorja, poučevanja, šolanja ter pomoč v prvem letu obratovanja.</t>
  </si>
  <si>
    <t>OGREVANJE IN HLAJENJE</t>
  </si>
  <si>
    <t>REVERZIBILNI HLADILNI AGREGAT/TOPLOTNA ČRPALKA</t>
  </si>
  <si>
    <r>
      <t>Hladilni agregat - toplotna črpalka</t>
    </r>
    <r>
      <rPr>
        <b/>
        <sz val="11"/>
        <rFont val="Calibri"/>
        <family val="2"/>
        <charset val="238"/>
        <scheme val="minor"/>
      </rPr>
      <t xml:space="preserve"> </t>
    </r>
    <r>
      <rPr>
        <sz val="11"/>
        <rFont val="Calibri"/>
        <family val="2"/>
        <charset val="238"/>
        <scheme val="minor"/>
      </rPr>
      <t xml:space="preserve">za proizvodnjo hladne/tople vode, kompaktne izvedbe z zračno hlajenim kondenzatorjem za zunanjo postavitev, </t>
    </r>
    <r>
      <rPr>
        <b/>
        <sz val="11"/>
        <rFont val="Calibri"/>
        <family val="2"/>
        <charset val="238"/>
        <scheme val="minor"/>
      </rPr>
      <t>tihe izvedbe z visokim izkoristkom</t>
    </r>
    <r>
      <rPr>
        <sz val="11"/>
        <rFont val="Calibri"/>
        <family val="2"/>
        <charset val="238"/>
        <scheme val="minor"/>
      </rPr>
      <t xml:space="preserve"> za delovanje pri temperaturah okolice od -15 do 44°C ter proizvodnjo tople vode do 60°C, mikroprocesorsko voden, </t>
    </r>
    <r>
      <rPr>
        <b/>
        <sz val="11"/>
        <rFont val="Calibri"/>
        <family val="2"/>
        <charset val="238"/>
        <scheme val="minor"/>
      </rPr>
      <t>s preverjenimi tehničnimi podatki s strani priznane neodvisne inštitucije EUROVENT</t>
    </r>
    <r>
      <rPr>
        <sz val="11"/>
        <rFont val="Calibri"/>
        <family val="2"/>
        <charset val="238"/>
        <scheme val="minor"/>
      </rPr>
      <t xml:space="preserve">, z listinami o skladnosti EC. </t>
    </r>
  </si>
  <si>
    <t>Izdelan po Evropskih predpisih in standardih.</t>
  </si>
  <si>
    <t>- OKVIR</t>
  </si>
  <si>
    <t>Okvir je izjemno trden in samonosilen, da dovoli oporo na tleh na 4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</si>
  <si>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</si>
  <si>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</si>
  <si>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</si>
  <si>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kompresorji, hermetične izvedbe s tesnjenjem delovnega prostora z drsnimi tesnili in zasučne sklopke z ekscentrično vrtečo se obtočno spiralo. V sled razmakljivih drsnih plošč je neobčutljiv za tekočinske udare.</t>
  </si>
  <si>
    <t>Mazalni sitem s pomočjo dinamične oljne črpalke, gretje olja in pokaznim okencem nivostaja.</t>
  </si>
  <si>
    <r>
      <t>Dvopolni elektromotor hlajen z vsesanim hladilnim sredstvom, elektronsko zaščiten proti pregretju, izpadu faze in zamenjavi faz. Opremljen z napravo za</t>
    </r>
    <r>
      <rPr>
        <b/>
        <sz val="11"/>
        <rFont val="Calibri"/>
        <family val="2"/>
        <charset val="238"/>
        <scheme val="minor"/>
      </rPr>
      <t xml:space="preserve"> mehki zagon.</t>
    </r>
  </si>
  <si>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</si>
  <si>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</si>
  <si>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KONDENZATORJI / UPARJALNIKI</t>
  </si>
  <si>
    <r>
      <t>Zračno hlajen kondenzator/uparjalnik, vertikalno postavljen, toplotni menjalnik iz bakrenih cevi z majhnim premerom s tesno nasajenimi aluminijastimi lamelami na hladilni tokokrog.</t>
    </r>
    <r>
      <rPr>
        <b/>
        <sz val="10"/>
        <rFont val="Arial Narrow"/>
        <family val="2"/>
      </rPr>
      <t/>
    </r>
  </si>
  <si>
    <t>Zračni kondenzator je opremljen s kontrolo tlaka kondenzacije, za celoletno delovanje, do zunanjih temperatur -10°C.</t>
  </si>
  <si>
    <t>- VENTILATORJI</t>
  </si>
  <si>
    <r>
      <t xml:space="preserve">Naprava je standardno opremljena z </t>
    </r>
    <r>
      <rPr>
        <b/>
        <sz val="11"/>
        <rFont val="Calibri"/>
        <family val="2"/>
        <charset val="238"/>
        <scheme val="minor"/>
      </rPr>
      <t xml:space="preserve">brezstopenjsko reguliranimi INVERTER </t>
    </r>
    <r>
      <rPr>
        <sz val="11"/>
        <rFont val="Calibri"/>
        <family val="2"/>
        <charset val="238"/>
        <scheme val="minor"/>
      </rPr>
      <t>ventilatorskimi elektromotorji (EC). Lopatice ventilatorjev so kovinske, da so odporne na visoke temperature zaradi sončnega sevanja, brez deformacije. Zaščita motorjev ventilatorjev je IP54.</t>
    </r>
  </si>
  <si>
    <t>'- VODNI UPARJALNIK / KONDENZATOR</t>
  </si>
  <si>
    <r>
      <t xml:space="preserve">Visoko učinkovit ploščni uparjalnik/kondenzator za hladilni krog, sestavljen iz med seboj varjenimi rebrastimi ploščami iz nerjavečega jekla 316. Uparjalnik je izoliran z visoko kvalitetno toplotno izolacijo. Hidravlični priključek je izveden s »VICTAULIC« načinom spajanja. </t>
    </r>
    <r>
      <rPr>
        <b/>
        <sz val="11"/>
        <rFont val="Calibri"/>
        <family val="2"/>
        <charset val="238"/>
        <scheme val="minor"/>
      </rPr>
      <t>Uparjalnik je opremljen s:</t>
    </r>
  </si>
  <si>
    <r>
      <t xml:space="preserve"> - </t>
    </r>
    <r>
      <rPr>
        <b/>
        <sz val="11"/>
        <rFont val="Calibri"/>
        <family val="2"/>
        <charset val="238"/>
        <scheme val="minor"/>
      </rPr>
      <t>elektronskim ekspanzijskim ventilom</t>
    </r>
  </si>
  <si>
    <t xml:space="preserve"> - senzorjem izstopne in vstopne vode</t>
  </si>
  <si>
    <t xml:space="preserve"> - protizamrzovalnim senzorjem</t>
  </si>
  <si>
    <t xml:space="preserve"> - protizamrzovalnim el. grelnikom</t>
  </si>
  <si>
    <t xml:space="preserve"> - pretočnim stikalom</t>
  </si>
  <si>
    <t xml:space="preserve"> - filtrom za vodo</t>
  </si>
  <si>
    <t>- HLADILNI KROG</t>
  </si>
  <si>
    <r>
      <t xml:space="preserve">Vsak hladilni krog vključuje: filtrni sušilnik, pokazno okence z indikatorjem vlažnosti hladiva, elektromagnetni ventil, zaporni ventil na tekočinskem vodu, zaporni ventil v tlačnem vodu, izoliran sesalni vod, </t>
    </r>
    <r>
      <rPr>
        <b/>
        <sz val="11"/>
        <rFont val="Calibri"/>
        <family val="2"/>
        <charset val="238"/>
        <scheme val="minor"/>
      </rPr>
      <t>senzorjem visokega in nizkega tlaka.</t>
    </r>
  </si>
  <si>
    <t>- HIDRAVLIČNI MODUL</t>
  </si>
  <si>
    <r>
      <t>Hidravlični modul s</t>
    </r>
    <r>
      <rPr>
        <b/>
        <sz val="11"/>
        <rFont val="Calibri"/>
        <family val="2"/>
        <charset val="238"/>
        <scheme val="minor"/>
      </rPr>
      <t xml:space="preserve"> frekvenčno vodeno obtočno črpalko</t>
    </r>
    <r>
      <rPr>
        <sz val="11"/>
        <rFont val="Calibri"/>
        <family val="2"/>
        <charset val="238"/>
        <scheme val="minor"/>
      </rPr>
      <t xml:space="preserve"> vgrajeno v tehničnem predelu naprave zaradi zmanjšanja prehoda hrupa v okolico, protizamrzovalnim el. grelnikom, lovilcem nesnage, pretočnim stikalom, ekspanzijsko posodo, manometrom, varnostnim, odzračevalnim in izpustnim ventilom.</t>
    </r>
  </si>
  <si>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</si>
  <si>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</si>
  <si>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</si>
  <si>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</si>
  <si>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dvovrstični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</si>
  <si>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</si>
  <si>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</si>
  <si>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</si>
  <si>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</si>
  <si>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</si>
  <si>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</si>
  <si>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</si>
  <si>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</si>
  <si>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xml:space="preserve"> - serijsko opremljen s komunikacijskim protokolom MODBUS, RS 485 izhod, za priklop na CNS sisteme</t>
  </si>
  <si>
    <t>Prosto napetostni vhodi:</t>
  </si>
  <si>
    <t>- zunanji ON/OFF kontakti</t>
  </si>
  <si>
    <t>- zaščito elektromotorjev kompresorjev</t>
  </si>
  <si>
    <t>- Preklop med nastavno točko 1 in 2</t>
  </si>
  <si>
    <t>Prosto napetostni izhodi:</t>
  </si>
  <si>
    <t>- Splošne napake</t>
  </si>
  <si>
    <t>- PREIZKUSNI ZAGON</t>
  </si>
  <si>
    <t>Naprava je kompletno sestavljena, električno zvezana, napolnjena s hladilom in preizkušena v tovarni, tako da na lokaciji napravo samo hidravlično in električno priključimo.</t>
  </si>
  <si>
    <r>
      <t xml:space="preserve"> - </t>
    </r>
    <r>
      <rPr>
        <b/>
        <sz val="11"/>
        <rFont val="Calibri"/>
        <family val="2"/>
        <charset val="238"/>
        <scheme val="minor"/>
      </rPr>
      <t>TEHNIČNE KARAKTERISTIKE</t>
    </r>
    <r>
      <rPr>
        <sz val="11"/>
        <rFont val="Calibri"/>
        <family val="2"/>
        <charset val="238"/>
        <scheme val="minor"/>
      </rPr>
      <t xml:space="preserve"> (certificirane po EUROVENT-u ter deklarirane po UNI EN 14511:2022), </t>
    </r>
    <r>
      <rPr>
        <b/>
        <sz val="11"/>
        <rFont val="Calibri"/>
        <family val="2"/>
        <charset val="238"/>
        <scheme val="minor"/>
      </rPr>
      <t>tu navedene pri projektnih pogojih</t>
    </r>
    <r>
      <rPr>
        <sz val="11"/>
        <rFont val="Calibri"/>
        <family val="2"/>
        <charset val="238"/>
        <scheme val="minor"/>
      </rPr>
      <t>:</t>
    </r>
  </si>
  <si>
    <r>
      <t xml:space="preserve"> - </t>
    </r>
    <r>
      <rPr>
        <b/>
        <sz val="11"/>
        <rFont val="Calibri"/>
        <family val="2"/>
        <charset val="238"/>
        <scheme val="minor"/>
      </rPr>
      <t>hladilna moč</t>
    </r>
    <r>
      <rPr>
        <sz val="11"/>
        <rFont val="Calibri"/>
        <family val="2"/>
        <charset val="238"/>
        <scheme val="minor"/>
      </rPr>
      <t>:    86 kW</t>
    </r>
  </si>
  <si>
    <t xml:space="preserve"> - skupna delovna električna moč:  27 kW (kompresorji, ventilatorji, črpalka)</t>
  </si>
  <si>
    <t xml:space="preserve"> - hladilno število EER:      3,18</t>
  </si>
  <si>
    <t xml:space="preserve"> - sezonsko hladilno število SEER :     4,37</t>
  </si>
  <si>
    <t xml:space="preserve"> - sistem hlajenega medija:      7/12 °C</t>
  </si>
  <si>
    <t xml:space="preserve"> - temperatura okolice:      32 °C</t>
  </si>
  <si>
    <r>
      <t xml:space="preserve"> - </t>
    </r>
    <r>
      <rPr>
        <b/>
        <sz val="11"/>
        <rFont val="Calibri"/>
        <family val="2"/>
        <charset val="238"/>
        <scheme val="minor"/>
      </rPr>
      <t>grelna moč</t>
    </r>
    <r>
      <rPr>
        <sz val="11"/>
        <rFont val="Calibri"/>
        <family val="2"/>
        <charset val="238"/>
        <scheme val="minor"/>
      </rPr>
      <t>:    70,1 kW</t>
    </r>
  </si>
  <si>
    <t xml:space="preserve"> - skupna priključna električna moč:    26,4 kW (kompresorji, ventilatorji, črpalka)</t>
  </si>
  <si>
    <t xml:space="preserve"> - grelno število COP:      2,66</t>
  </si>
  <si>
    <t xml:space="preserve"> - sezonsko grelno število SCOP :     3,99</t>
  </si>
  <si>
    <t xml:space="preserve"> - sezonska energijska učinkovitost ɳs :     156,7 %</t>
  </si>
  <si>
    <t xml:space="preserve"> - sistem gretega medija:      45/40,9 °C</t>
  </si>
  <si>
    <t xml:space="preserve"> - temperatura okolice:      2 °C</t>
  </si>
  <si>
    <r>
      <t xml:space="preserve"> - </t>
    </r>
    <r>
      <rPr>
        <b/>
        <sz val="11"/>
        <rFont val="Calibri"/>
        <family val="2"/>
        <charset val="238"/>
        <scheme val="minor"/>
      </rPr>
      <t>TEHNIČNI PODATKI</t>
    </r>
    <r>
      <rPr>
        <sz val="11"/>
        <rFont val="Calibri"/>
        <family val="2"/>
        <charset val="238"/>
        <scheme val="minor"/>
      </rPr>
      <t>:</t>
    </r>
  </si>
  <si>
    <t xml:space="preserve"> - hladilni medij:       R32</t>
  </si>
  <si>
    <t xml:space="preserve"> - število kompresorjev:     2</t>
  </si>
  <si>
    <t xml:space="preserve"> - število hladilnih krogov:    1</t>
  </si>
  <si>
    <t xml:space="preserve"> - regulacija moči:       0-50-100 %</t>
  </si>
  <si>
    <t xml:space="preserve"> - število ventilatorjev:      8</t>
  </si>
  <si>
    <t xml:space="preserve"> - pretok zraka:      23730 m3/h</t>
  </si>
  <si>
    <t xml:space="preserve"> - električno napajanje:     400/3/50 V/Ph/Hz</t>
  </si>
  <si>
    <t xml:space="preserve"> - max. el. tok:    70,1 A     (brez korektorja toka)</t>
  </si>
  <si>
    <t xml:space="preserve"> - zagonski el. tok:   225,1 A     (brez mehkega zagona)</t>
  </si>
  <si>
    <t xml:space="preserve"> - priporočena varovalka:     100 A - tip C  (preveri elektro projektant)</t>
  </si>
  <si>
    <t xml:space="preserve"> - priporočen presek napajalnega / nule / ozemljitvenega kabla :    3x 25 / 1x 16 / 1x 16 mm2  (preveri elektro projektant)</t>
  </si>
  <si>
    <t xml:space="preserve"> - zvočni tlak na 10m:    43,2 dB(A)</t>
  </si>
  <si>
    <t xml:space="preserve"> - zvočna moč:    75,1 dB(A)</t>
  </si>
  <si>
    <t xml:space="preserve"> - hidravlični priključek:    2˝1/2</t>
  </si>
  <si>
    <t xml:space="preserve"> - velikost raztezne posode:     24 L</t>
  </si>
  <si>
    <t xml:space="preserve"> - izvedba obtočne črpalke:      enojna frekvenčna z razpoložljivim tlakom ca. 100 kPa</t>
  </si>
  <si>
    <t xml:space="preserve"> - pretok medija:    ca. 14730 l/h</t>
  </si>
  <si>
    <t xml:space="preserve"> - dimenzije DxŠxV:     3317x1100x1658 mm</t>
  </si>
  <si>
    <t xml:space="preserve"> - teža transportna/delovna:     1120/1090 kg</t>
  </si>
  <si>
    <r>
      <t xml:space="preserve">- </t>
    </r>
    <r>
      <rPr>
        <b/>
        <sz val="11"/>
        <rFont val="Calibri"/>
        <family val="2"/>
        <charset val="238"/>
        <scheme val="minor"/>
      </rPr>
      <t>DODATNA OPREMA</t>
    </r>
  </si>
  <si>
    <t xml:space="preserve"> - mehki zagon DRE</t>
  </si>
  <si>
    <t xml:space="preserve"> - korektor toka RIF</t>
  </si>
  <si>
    <t xml:space="preserve"> - amortizerji VT</t>
  </si>
  <si>
    <t xml:space="preserve"> - vmesnik za povezavo na CNS (ModBus)</t>
  </si>
  <si>
    <r>
      <rPr>
        <b/>
        <sz val="11"/>
        <rFont val="Calibri"/>
        <family val="2"/>
        <charset val="238"/>
        <scheme val="minor"/>
      </rPr>
      <t xml:space="preserve">AERMEC tip NRG 0352 XHEJ I1 </t>
    </r>
    <r>
      <rPr>
        <sz val="11"/>
        <rFont val="Calibri"/>
        <family val="2"/>
        <charset val="238"/>
        <scheme val="minor"/>
      </rPr>
      <t>(dobavlja BOSSPLAST)</t>
    </r>
  </si>
  <si>
    <t>ali enakovredni</t>
  </si>
  <si>
    <t>Jeklena konstrukcija za postavitev toplotne črpalke na strehi objekta (sekundarna), sestavljena iz vroče cinkanih jeklenih profilov.</t>
  </si>
  <si>
    <t>Profili se prilagodijo podstavkom naprave in antivibracijskim elementom.</t>
  </si>
  <si>
    <t xml:space="preserve">Profile dobaviti skupaj z ustreznimi pritrdili (sponami), vijačnim in pritrdilnim materialom. </t>
  </si>
  <si>
    <t xml:space="preserve"> - dimenzije toplotne črpalke DxŠxV:  3317x1100x1658 mm</t>
  </si>
  <si>
    <t>Opomba: Primarna podkonstrukcija je zajeta v gradbeno obrtniških delih. Profili so namenjeni prilagajanejem dimenzijam podstavka in točkam za postavitev naprave.</t>
  </si>
  <si>
    <t>Antivibracijske gumi podloge, za postavitev naprave na podkonstrukcijo</t>
  </si>
  <si>
    <t>Postavitev z avtodvigalom na predpripravljen kovinski podstavek na strehi objekta, montaža hladilnega agragata teže 1000 in 1300 kg.</t>
  </si>
  <si>
    <t>Dvig na višino 8m od tal ter cca 7m od roba strehe</t>
  </si>
  <si>
    <t>Gumijasti kompenzator skupaj s protiprirobnicama ter vijačnim in z montažnim in tesnilnim materialom</t>
  </si>
  <si>
    <t>DN 80, PN 6</t>
  </si>
  <si>
    <t>Pretočno stikalo za vgradnjo v cevovod, z navojnimi priključki. Stikalo je namenjeno za avtomatski vklop oziroma izklop delovanja obtočne črpalke oziroma hladilnega agregata in z zaščito pred delovanjem na suho. Stikalo naj se dobavi skupaj z navojnim priključkom na cevovodu za montažo stikala, električnimi povezavami, z montažnim in tesnilnim materialom, s priklopom na signalne kable</t>
  </si>
  <si>
    <t>Temperatura okolice: -30÷120°C.</t>
  </si>
  <si>
    <t>Temperatura media: 5÷80°C.</t>
  </si>
  <si>
    <t>Vlaga okolice: do 95%RH</t>
  </si>
  <si>
    <t>Napetost 250 V (ac)</t>
  </si>
  <si>
    <t>Stopnja zaščite min: IP 42 (za vgradnjo v objektu)</t>
  </si>
  <si>
    <t>Danfoss Saginomiya FQS Flow Switches FQS-W30G</t>
  </si>
  <si>
    <t>Opomba: Stikalo naj se dobavi skupaj z ustreznimi kabelskimi povezavami in priklopom naprave</t>
  </si>
  <si>
    <r>
      <t>Zalogovnik - povečanje volumna sistema tople in hladne vode izdelan iz jeklene pločevine Rst 37.2 in bombiranega dna z nameščenimi priključki za vodo in priključki za termometre 2 x globoko potopno tulko za vstavitev termometra (1 x zgoraj in 1 x spodaj). Priključki: 2xDN80 zgoraj in 2xDN80 spodaj. Za preprečevanje mešanja je potrebno v zalogovnik vgraditi preforirano ploščo po prerezu zalogovnika (približno na sredini)</t>
    </r>
    <r>
      <rPr>
        <sz val="11"/>
        <color indexed="8"/>
        <rFont val="Calibri"/>
        <family val="2"/>
        <charset val="238"/>
        <scheme val="minor"/>
      </rPr>
      <t xml:space="preserve">. </t>
    </r>
  </si>
  <si>
    <t>Zalogovnik dobaviti komplet z avtomatskim odzračevalnim lončkoma na vrhu zalogovnika, izpustno polnilno pipico spodaj DN20, skupaj s podstavkom (nogicami), tesnilnim in vijačnim materialom, zaščiten s temeljno barvo, izoliran z izolacijo iz sintetičnega kavčuka in zaprto celično strukturo, debeline 2 x 40 mm (v ploščah) in zaščito pred mehanskimi poškodbami izolacije z Al pločevino.</t>
  </si>
  <si>
    <t xml:space="preserve">volumen 1.750 l </t>
  </si>
  <si>
    <t>izolacija KAIMANN tip Kaiflex ST</t>
  </si>
  <si>
    <t>zalogovnik Simon d.o.o.</t>
  </si>
  <si>
    <t>Razdelilnik - zbiralnik okroglega preseka, komplet z montažnim materialom ter sledečimi priključki:</t>
  </si>
  <si>
    <t>* za ogrevanje ali hlajenje</t>
  </si>
  <si>
    <t>- DN80 2x prirobnični</t>
  </si>
  <si>
    <t>- DN65 1x prirobnični</t>
  </si>
  <si>
    <t>- DN50 1x navojni</t>
  </si>
  <si>
    <t>zaščiten s temeljno barvo, izoliran z izolacijo iz sintetičnega kavčuka in zaprto celično strukturo, v dveh plasteh debeline 2 x 40 mm in z zaščito pred mehanskimi poškodbami izolacije z Al pločevino, z navojnim priključkom f15 za polnilni pipici ter termometra, skupaj s konzolami za pritrditev ter pritrdilnim materialom</t>
  </si>
  <si>
    <t>Ø 100mm</t>
  </si>
  <si>
    <t>l=1.200mm</t>
  </si>
  <si>
    <t>ali enakovredno</t>
  </si>
  <si>
    <t>Zaprta membranska raztezna posoda, komplet s priključnim kosom z zapornim ventilom s kapo proti nepooblaščenemu posluževanju in izpustno pipico ter montažnim materialom</t>
  </si>
  <si>
    <t>Vcel = 25 l</t>
  </si>
  <si>
    <t xml:space="preserve">pN2 = 1,0 bar </t>
  </si>
  <si>
    <t>REFLEX tip N25/1,0/3,0</t>
  </si>
  <si>
    <t>Vcel = 80 l</t>
  </si>
  <si>
    <t>REFLEX tip N80/1,0/3,0</t>
  </si>
  <si>
    <t>Vcel = 200 l</t>
  </si>
  <si>
    <t>REFLEX tip N200/1,0/6,0</t>
  </si>
  <si>
    <t>Membranski varnostni ventil skupaj s tesnilnim in vijačnim materialom</t>
  </si>
  <si>
    <t>DN 20 (piz = 3,0 bar)</t>
  </si>
  <si>
    <t>Zaporni ventil z navojnima priključkoma z varovalom proti nepooblaščenemu zapiranju po DIN 4751/2, skupaj s tesnilnim materialom (servisni ventil)</t>
  </si>
  <si>
    <t>DN 25</t>
  </si>
  <si>
    <t>Stikalo za ročni preklop med ogrevanjem z TČ, ogrevanjem z centralno kotlovnico ali hlajenjem in izklopom, nadometna montaža v podometno dozo</t>
  </si>
  <si>
    <t>Mikroprocesorska regulacija sistema ogrevanja, kompaktne izvedbe, prirejena za montažo na steno. Regulacija je prirejena za vodenje dveh reguliranih  krogov ogrevanja s tripotnim mešalnim ventilom ter obtočno črpalko.</t>
  </si>
  <si>
    <t>Avtomatika je dobavljena skupaj z:</t>
  </si>
  <si>
    <t>- digitalnim displejem s tedensko programsko uro,</t>
  </si>
  <si>
    <t>- zunanjim temperaturnim tipalom</t>
  </si>
  <si>
    <t xml:space="preserve">  ESMT,</t>
  </si>
  <si>
    <t xml:space="preserve">- 5x (4+1) prostorskim temperaturnim tipalom </t>
  </si>
  <si>
    <t xml:space="preserve">  ESM-10,</t>
  </si>
  <si>
    <t>- 4x cevnim temperaturnim tipalom</t>
  </si>
  <si>
    <t xml:space="preserve">  ESMU-100,</t>
  </si>
  <si>
    <t>- možnost povezave MODBUS</t>
  </si>
  <si>
    <t>- kabelskimi povezavami, zagonom sistema, navodili za uporabo v slovenskem jeziku ter poučevanjem upravljalca</t>
  </si>
  <si>
    <t>Danfoss tip ECL 310 + aplikacijski ključ A260</t>
  </si>
  <si>
    <t>ali enakovredni.</t>
  </si>
  <si>
    <t>Varnostnim termostat za omejevanje temperature v razvodu. Termostat ima vgrajen termostat in ročno resetiranje, skupaj s kabelskimi povezavami do obtočne črpalke, tesnilnim in pritrdilnim materialom</t>
  </si>
  <si>
    <t>Danfoss tip ST-2 (STB)</t>
  </si>
  <si>
    <t>Tulka za varnostni termostat</t>
  </si>
  <si>
    <t>ø18 x 100mm</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</si>
  <si>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z navojnimi priključki, gumijastimi kompenzatorji vibracij, skupaj navojnimi holandci, tesnilnim in vijačnim materialom</t>
    </r>
  </si>
  <si>
    <t>Energetski razred: A</t>
  </si>
  <si>
    <t>Indeks energetske učinkovitosti EEI: &lt;=0,23</t>
  </si>
  <si>
    <t>talno ogrevanje - garderobe</t>
  </si>
  <si>
    <t>V =  3,67 m3/h</t>
  </si>
  <si>
    <t>Δp = 93 kPa</t>
  </si>
  <si>
    <t>P= 305 W</t>
  </si>
  <si>
    <t xml:space="preserve">U=230 V / 50 Hz </t>
  </si>
  <si>
    <t>WILO tip Yonos MAXO 30/0,5-12</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</si>
  <si>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s prirobničnimi priključki, gumijastimi kompenzatorji vibracij, skupaj s protiprirobnicama, tesnilnim in vijačnim materialom</t>
    </r>
  </si>
  <si>
    <t>talno ogrevanje - telovadnica</t>
  </si>
  <si>
    <t>V =  7,51m3/h</t>
  </si>
  <si>
    <t>Δp =93 kPa</t>
  </si>
  <si>
    <t>P= 600 W</t>
  </si>
  <si>
    <t>WILO tip Yonos MAXO 50/0,5-12</t>
  </si>
  <si>
    <t>Tripotni regulacijski ventil z navojnimi priključki s priključnimi holandci, skupaj s tesnilnim materialom ter elektromotornim pogonom tritočkovnim regulacijskim signalom</t>
  </si>
  <si>
    <t>DN 25; PN 16</t>
  </si>
  <si>
    <t>kvs=10 m3/h</t>
  </si>
  <si>
    <t>U=230 V / 50 Hz</t>
  </si>
  <si>
    <t>DANFOSS tip VRG3 25/10 + AMV 435</t>
  </si>
  <si>
    <t>talno ogrevanje - telovadnici</t>
  </si>
  <si>
    <t>DN 40; PN 16</t>
  </si>
  <si>
    <t>kvs=25 m3/h</t>
  </si>
  <si>
    <t>DANFOSS tip VRG3 40/25 + AMV 435</t>
  </si>
  <si>
    <t xml:space="preserve">Dozirna posoda za ročno dodajanje korekcijske tekočine skupaj s krogelnimi pipami, izpustno pipico, dozirnimi kemikalijami za pripravo vode centralnega sistema ogrevanja, ki vsebuje tudi sestavne dele iz jekla in bakra  z montažnim in tesnilnim materialom, ter merilnim priborom ter ustrezno dozirno tekočino (volumen sistema 5000 l) </t>
  </si>
  <si>
    <t>GRÜNBECK tip GENO H5</t>
  </si>
  <si>
    <t>Conski ON-OFF krogelna pipa z navojnimi priključki, skupaj s tesnilnim materialom ter elektromotornim pogonom.</t>
  </si>
  <si>
    <t xml:space="preserve">DN 50; PN 16; kvs=243 m3/h </t>
  </si>
  <si>
    <t>Danfoss tip AMZ 112</t>
  </si>
  <si>
    <t>Zaporna ON-OFF loputa s prirobničnimi priključki, protiprirobnicama, skupaj s tesnilnim materialom ter elektromotornim pogonom</t>
  </si>
  <si>
    <t xml:space="preserve">DN 80; PN 16;  kvs=275 m3/h </t>
  </si>
  <si>
    <t>DANFOSS tip VFY-WA DN80</t>
  </si>
  <si>
    <r>
      <t xml:space="preserve">Ultrazvočni toplotni števec (kalorimeter) za merjenje porabe toplote </t>
    </r>
    <r>
      <rPr>
        <sz val="11"/>
        <color indexed="8"/>
        <rFont val="Calibri"/>
        <family val="2"/>
        <charset val="238"/>
        <scheme val="minor"/>
      </rPr>
      <t>(vgradnja v horizontalni oziroma vertikalni položaj) z navojnimi ali prirobničnimi priključki, priključnimi holandci ali protiprirobnicama s tesnilnim in vijačnim materialom 
sestavljen iz:</t>
    </r>
  </si>
  <si>
    <r>
      <t xml:space="preserve">- </t>
    </r>
    <r>
      <rPr>
        <sz val="11"/>
        <color indexed="8"/>
        <rFont val="Calibri"/>
        <family val="2"/>
        <charset val="238"/>
        <scheme val="minor"/>
      </rPr>
      <t>volumskega dela (merilnika pretoka za temperature do 150 ºC)</t>
    </r>
  </si>
  <si>
    <r>
      <t xml:space="preserve">- mikroprocesorske </t>
    </r>
    <r>
      <rPr>
        <sz val="11"/>
        <color indexed="8"/>
        <rFont val="Calibri"/>
        <family val="2"/>
        <charset val="238"/>
        <scheme val="minor"/>
      </rPr>
      <t>računske enote za temperaturno območje 0-180ºC z 1,5m povezovalnega kabla, LCD prikazovalnikom, signalom ob napaki, baterijo za 12 letno obratovanje, navodili v slovenskem jeziku</t>
    </r>
  </si>
  <si>
    <r>
      <t xml:space="preserve">- 2 </t>
    </r>
    <r>
      <rPr>
        <sz val="11"/>
        <color indexed="8"/>
        <rFont val="Calibri"/>
        <family val="2"/>
        <charset val="238"/>
        <scheme val="minor"/>
      </rPr>
      <t>temperaturni tipali (Pt 100) na dovodu in povratku s priključnim elementom z navojem ter povezovalnima kabloma dolžine 1,5m.</t>
    </r>
  </si>
  <si>
    <t>Kalorimeter naj se dobavi skupaj z dodatnimi karticami:</t>
  </si>
  <si>
    <t>– LCD prikazovalnik</t>
  </si>
  <si>
    <t>Ogrevanje</t>
  </si>
  <si>
    <t>Qn = 10,0 m3/h; DN40</t>
  </si>
  <si>
    <t>ALLMESS tip CF-ECHO II 10,0-300F</t>
  </si>
  <si>
    <r>
      <t xml:space="preserve">Ultrazvočni merilnik pretoka - toplotni števec (kalorimeter) za merjenje porabe toplote in </t>
    </r>
    <r>
      <rPr>
        <sz val="11"/>
        <color indexed="8"/>
        <rFont val="Calibri"/>
        <family val="2"/>
        <charset val="238"/>
        <scheme val="minor"/>
      </rPr>
      <t>hladu.</t>
    </r>
  </si>
  <si>
    <t>Merilnik pretoka je 
opremljen z univerzalnim vmesnikom, ki omogoča enostaven 
priklop Itron računskih enot, kot so CF51, CF55
473 se napaja neposredno iz računskih enot CF51, CF55 , kar pomeni, da ne potrebuje lastnega vira napajanja 
(npr. baterijski vložek). Merilnik pretoka prenaša na računsko 
enoto standardne impulze s programabilno impulzno 
vrednostjo v liter/ impulz. Za testiranja, je merilnik opremljen z 
dodatnim izhodom za HF testne impulze'</t>
  </si>
  <si>
    <t>- volumskega dela (merilnika pretoka za temperature do 120 ºC)</t>
  </si>
  <si>
    <t>– Opcijska kartica M-BUS in Energija in Volumen impulzni izhod</t>
  </si>
  <si>
    <t>Ogrevanje/hlajenje</t>
  </si>
  <si>
    <t>Qn = 25,0 m3/h; DN65</t>
  </si>
  <si>
    <t>ALLMESS tip AXONIC + računska enota CF55 + KOMBI</t>
  </si>
  <si>
    <t>Kombiniran avtomatski omejevalnik pretoka z regulacijskim ventilom ter merilnimi priključki in navojnimi priljučki. Regulator diferenčnega tlaka vzdržuje konstanten tlak preko regulacijskega ventila neodvisno od spremenljivih pogojev v napeljavi. Zaradi same konstrukcijske izvedbe je pretok avtomatsko omejen na želeno vrednost in ventil ima avtoriteto 100%. Na ventilu naj bo vgrajen elektromotorni pogon z zvezno regulacijo, skupaj z pritrdilnim in tesnilnim materialom.</t>
  </si>
  <si>
    <t xml:space="preserve">DN 15 </t>
  </si>
  <si>
    <t>Q = 65-650 l/h</t>
  </si>
  <si>
    <t>ventil DANFOSS tip AB-QM</t>
  </si>
  <si>
    <t xml:space="preserve">Termostatski pogon za omejevanje temperature povratka </t>
  </si>
  <si>
    <t xml:space="preserve">DANFOSS tip QT 45-60 (pri nastavitvi 50%) </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</si>
  <si>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</si>
  <si>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</si>
  <si>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</si>
  <si>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</si>
  <si>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</si>
  <si>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</si>
  <si>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</si>
  <si>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</si>
  <si>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</si>
  <si>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</si>
  <si>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</si>
  <si>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</si>
  <si>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</si>
  <si>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</si>
  <si>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DN 25, PN 6</t>
  </si>
  <si>
    <t>DANFOSS tip MSV-BD</t>
  </si>
  <si>
    <t>Regulacijski ventil s prirobničnima priključkoma, z nastavitvijo pretoka za uravnovešenje, prednastavitev, merilnimi priključki, zaporno funkcijo, izpustom, skupaj s protiprirobnicama, tesnilnim in vijačnim materialom</t>
  </si>
  <si>
    <t>DN 65, PN 6</t>
  </si>
  <si>
    <t>DANFOSS tip MSV-F2</t>
  </si>
  <si>
    <t>Demontaža obstoječe toplotne podpostaje v kleti obstoječe šole (pod stopnicami), z cevnimi razvodi, armaturami, izolacijo, skupaj z odvozom na deponijo oziroma na podjetje za predelavo surovin ter pridobitvijo ustreznih potrdil (do 25km)</t>
  </si>
  <si>
    <t>Predelava obstoječih razvodov ogrevanja v obstoječi šoli zaradi priključitve novih razvodov na obstoječe razvode (rezanje, varjenje, urezovanje navojev…) na instalacijo ogrevanja iz črnih cevi in fitingov</t>
  </si>
  <si>
    <t>Krogelna pipa za praznjenje z navojnima priključkoma, z zaporno kapo, tesnilom in verižico, vijačnim spojem za gibko cev, skupaj s tesnilnim in vijačnim materialom</t>
  </si>
  <si>
    <t>DN 15, PN 6</t>
  </si>
  <si>
    <t>DN 20, PN 6</t>
  </si>
  <si>
    <t>Krogelna zaporna pipa z navojnima priključkoma, s podaljšano ročko za posluževanje, skupaj s tesnilnim in vijačnim materialom</t>
  </si>
  <si>
    <t>DN 40, PN 6</t>
  </si>
  <si>
    <t>LŽ medprirobnična zaporna loputa, skupaj z EPDM tesnili, ročico za posluževanje, protiprirobnicama ter tesnilnim in vijačnim materialom</t>
  </si>
  <si>
    <t>Lovilec nesnage z navojnima priključkoma, skupaj s sitom, magnetnim vložkom, tesnilnim in vijačnim materialom.</t>
  </si>
  <si>
    <t>DN 50, PN 6</t>
  </si>
  <si>
    <t>Lovilec nesnage s prirobničnima priključkoma, skupaj protiprirobnicami, s sitom, magnetnim vložkom, tesnilnim in vijačnim materialom.</t>
  </si>
  <si>
    <t>MS protipovratni ventil z navojnimi priključki, skupaj s tesnilnim in vijačnim materialom.</t>
  </si>
  <si>
    <t>Protipovratna loputa s prirobničnima priključkoma, skupaj protiprirobnicami, skupaj s tesnilnim in vijačnim materialom.</t>
  </si>
  <si>
    <t>Termometer v okroglem ohišju Ø 80, z navojnim priključkom R 1/2", komplet z montažnim in tesnilnim materialom</t>
  </si>
  <si>
    <t>- z merilnim območjem od -20 do +80 °C (za zunaj)</t>
  </si>
  <si>
    <t>- z merilnim območjem od 0 do +120 °C</t>
  </si>
  <si>
    <t>Manometer v okroglem ohišju f80 mm z merilnim območjem do 6 bar z varilnim kolčakom, navojnim priključkom DN 15, manometrsko navojno pipico DN 15, komplet z montažnim in tesnilnim materialom</t>
  </si>
  <si>
    <t>Vgradnja potopnih tulk za vstavitev temperaturnih tipal, skupaj z vijačnim in tesnilnim materialom</t>
  </si>
  <si>
    <t>Avtomatski odzračevalnik mikro zračnih mehurčkov z navojnima priključkoma ter krogelno pipico DN25, skupaj s tesnilnim in montažnim materialom</t>
  </si>
  <si>
    <t>DN25, PN6</t>
  </si>
  <si>
    <t>Pneumatex tip ZEPARO ZUT 25</t>
  </si>
  <si>
    <t>Odzračevalni lonček, skupaj s povezovalno cevko f10 dolžine cca 10 m, krogelnim ventilom DN 10 ter tesnilnim in pritrdilnim materialom</t>
  </si>
  <si>
    <t>V = 5 l</t>
  </si>
  <si>
    <t>V = 2 l</t>
  </si>
  <si>
    <t>Lijak iz jeklene pločevine skupaj z izpustno cevjo dolžine 5m, l=1000mm</t>
  </si>
  <si>
    <t>RAZVOD OGREVNE/HLADILNE VODE DO KLIMATA</t>
  </si>
  <si>
    <t>V =  6,74 m3/h</t>
  </si>
  <si>
    <t>P= 550 W</t>
  </si>
  <si>
    <t>WILO tip Yonos MAXO 40/0,5-12</t>
  </si>
  <si>
    <t>V =  15,16 m3/h</t>
  </si>
  <si>
    <t>P= 800 W</t>
  </si>
  <si>
    <t>WILO tip Yonos MAXO 65/0,5-12</t>
  </si>
  <si>
    <t>Tripotni regulacijski ventil z navojnimi priključki s priključnimi holandci, skupaj z elektromotornim pogonom z zveznim regulacijskim signalom, tesnilnim in pritrdilnim materialom</t>
  </si>
  <si>
    <t>kvs=25,0 m3/h</t>
  </si>
  <si>
    <t>DANFOSS tip VRG3 40/25 + AME 435</t>
  </si>
  <si>
    <t>DN 50; PN 16</t>
  </si>
  <si>
    <t>kvs=40,0 m3/h</t>
  </si>
  <si>
    <t>DANFOSS tip VRG3 50/40 + AME 435</t>
  </si>
  <si>
    <t>Termometer v okroglem ohišju f80, z navojnim priključkom R 1/2", komplet z montažnim in tesnilnim materialom</t>
  </si>
  <si>
    <t>Priklop na register klimata</t>
  </si>
  <si>
    <t>DN20, PN6</t>
  </si>
  <si>
    <t>Pneumatex tip ZEPARO ZUT 20</t>
  </si>
  <si>
    <t>PRIPRAVA STV</t>
  </si>
  <si>
    <t>Ogrevanje - priprav STV</t>
  </si>
  <si>
    <t>Qn = 2,5 m3/h; DN25</t>
  </si>
  <si>
    <t>ALLMESS tip CF-ECHO II 2,5-190</t>
  </si>
  <si>
    <t>Prehodni regulacijski ventil z elektromotornim pogonom z varnostno funkcijo</t>
  </si>
  <si>
    <t>DN 15, PN 25</t>
  </si>
  <si>
    <r>
      <t>V</t>
    </r>
    <r>
      <rPr>
        <vertAlign val="subscript"/>
        <sz val="11"/>
        <color indexed="8"/>
        <rFont val="Calibri"/>
        <family val="2"/>
        <charset val="238"/>
        <scheme val="minor"/>
      </rPr>
      <t>nom</t>
    </r>
    <r>
      <rPr>
        <sz val="11"/>
        <color indexed="8"/>
        <rFont val="Calibri"/>
        <family val="2"/>
        <charset val="238"/>
        <scheme val="minor"/>
      </rPr>
      <t xml:space="preserve"> = 1,0 m</t>
    </r>
    <r>
      <rPr>
        <vertAlign val="superscript"/>
        <sz val="11"/>
        <color indexed="8"/>
        <rFont val="Calibri"/>
        <family val="2"/>
        <charset val="238"/>
        <scheme val="minor"/>
      </rPr>
      <t>3</t>
    </r>
    <r>
      <rPr>
        <sz val="11"/>
        <color indexed="8"/>
        <rFont val="Calibri"/>
        <family val="2"/>
        <charset val="238"/>
        <scheme val="minor"/>
      </rPr>
      <t>/h</t>
    </r>
  </si>
  <si>
    <r>
      <t>Kvs</t>
    </r>
    <r>
      <rPr>
        <sz val="11"/>
        <color indexed="8"/>
        <rFont val="Calibri"/>
        <family val="2"/>
        <charset val="238"/>
        <scheme val="minor"/>
      </rPr>
      <t xml:space="preserve"> = 2,5 m</t>
    </r>
    <r>
      <rPr>
        <vertAlign val="superscript"/>
        <sz val="11"/>
        <color indexed="8"/>
        <rFont val="Calibri"/>
        <family val="2"/>
        <charset val="238"/>
        <scheme val="minor"/>
      </rPr>
      <t>3</t>
    </r>
    <r>
      <rPr>
        <sz val="11"/>
        <color indexed="8"/>
        <rFont val="Calibri"/>
        <family val="2"/>
        <charset val="238"/>
        <scheme val="minor"/>
      </rPr>
      <t>/h</t>
    </r>
  </si>
  <si>
    <t>ventil DANFOSS tip VM2 15/2,5</t>
  </si>
  <si>
    <t>pogon AMV 33/3/230V</t>
  </si>
  <si>
    <t>Krogelna zaporna pipa z navojnima priključkoma, dolgo ročko za posluževanje, skupaj s tesnilnim in vijačnim materialom</t>
  </si>
  <si>
    <t>DN 25, PN 16</t>
  </si>
  <si>
    <t>Lovilec nesnage z navojnimima priključkoma, s sitom, magnetnim vložkom, skupaj s tesnilnim in pritrdilnim materialom.</t>
  </si>
  <si>
    <t>Protipovratni ventil z navojnima priključkoma, skupaj z EPDM tesnili ter tesnilnim in vijačnim materialom</t>
  </si>
  <si>
    <t>TALNO OGREVANJE</t>
  </si>
  <si>
    <t>Kompleten kompaktni razdelilec talnega ogrevanja z ločenim dovodom in povratkom.</t>
  </si>
  <si>
    <t>- material: nerjavno jeklo
- možnost priklopa s strani (levo ali desno) z uporabo ploščatega tesnila
- dovodni del opremljen z merilci pretoka (z vidno skalo 0-5 l/min), ki omogočajo nastavljanje in popolno zaprtje pretoka
- povratni del opremljen z ventilom in ročko, pripravljeno za vgradnjo termopogonov z notranjim navojem M30x1,5:
- na dovodnem in povratnem delu opremljen z zaporno krogelno pipo,  odzračevalnim ventilom in polnilno izpustno pipo
- priključek za priklop na ogrevalno zanko: G3/4" eurokonus
- razmak med priključki: 50 mm
- osni razmak med dovodom in povratkom: 225 mm
- maksimalni tlak: 6 bar
- maksimalna temperatura: 60 °C</t>
  </si>
  <si>
    <t>- pritrdilnima konzolama, skupaj vijačnim, tesnilnim in montažnim materialom</t>
  </si>
  <si>
    <t xml:space="preserve"> - 2 zanke</t>
  </si>
  <si>
    <t xml:space="preserve"> - 6 zank</t>
  </si>
  <si>
    <t xml:space="preserve"> - 7 zank</t>
  </si>
  <si>
    <t xml:space="preserve"> - 8 zank</t>
  </si>
  <si>
    <t xml:space="preserve"> - 10 zank</t>
  </si>
  <si>
    <t xml:space="preserve"> - 11 zank</t>
  </si>
  <si>
    <t xml:space="preserve"> - 12 zank</t>
  </si>
  <si>
    <t>DT SI tip INOX–COMFORT (talno ogrevanje)</t>
  </si>
  <si>
    <t>Adapterji za priključitev posameznik zank na razdelilec</t>
  </si>
  <si>
    <t>17x2,0 - G3/4"Euro</t>
  </si>
  <si>
    <t>20x2,0 - G3/4"Euro</t>
  </si>
  <si>
    <t>DT SI</t>
  </si>
  <si>
    <t>Podometna omarica z vratci z zapiralom in ključavnico, za pritrditev razdelilcev talnega ogrevanja, priključnega modula in regulacijskih postaj na univerzalno pritrdilno letev vključno s pritrdilnim setom. Izdelana iz galvaniziranega jekla. Vsi vidni deli so praškasto barvani v beli barvi (RAL 9010).
Širina omarice (z okvirjem): od 450 do 1303mm
Vgradna globina omarice: od 110 do 160mm
Vgradna višina omarice: od 700 do 850mm</t>
  </si>
  <si>
    <t>Opomba: Pri izbiri velikosti omarice upoštevati tudi vgradnjo krmilnikov v omarico</t>
  </si>
  <si>
    <t>tip 4 435x710x110 mm</t>
  </si>
  <si>
    <t>tip 5 575x710x110 mm</t>
  </si>
  <si>
    <t>tip 7 725x710x110 mm</t>
  </si>
  <si>
    <t>tip 8 885x710x110 mm</t>
  </si>
  <si>
    <t>DT SI tip FLAT</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</si>
  <si>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ožičenje, kabelsko povezavo pritrdilnim in vijačnim materialom</t>
  </si>
  <si>
    <t>Za celovno območje diferenčnih tlakov od 28 do 35kPa.</t>
  </si>
  <si>
    <t>DN 15, brez pogona</t>
  </si>
  <si>
    <t>DN 25, brez pogona</t>
  </si>
  <si>
    <t>DN 25, z pogonom</t>
  </si>
  <si>
    <t>ventil DANFOSS tip AB-PM; HP</t>
  </si>
  <si>
    <t>pogon DANFOSS tip AMI 140</t>
  </si>
  <si>
    <t xml:space="preserve">Montaža sobnega termostata za uporabo v javnih prostorih. </t>
  </si>
  <si>
    <t>Opomba: Termostat je zajet v popisu TOPLOTNE POSTAJE (regulacija)</t>
  </si>
  <si>
    <t>Elektro termični pogon za montažo na termostatski ventil posamezne zanke talnega ogrevanja na razdelilcu, priključno napetostjo 230V,</t>
  </si>
  <si>
    <t>skupaj z vsem tesnilnim, priključnim in montažnim materialom</t>
  </si>
  <si>
    <t>DT SI tip Elektro-termopogon, 230V</t>
  </si>
  <si>
    <t>Elektro mehanski sobni termostat za termične pogone, natančnost 0,2 ºC, skupaj s povezavami s termopogoni v omaricah talnega ogrevanja, vključno ves montažni in pritrdilni material (eden termostat je za tri elektrotermične pogone)</t>
  </si>
  <si>
    <t>DT SI tip ALPHA, 230V</t>
  </si>
  <si>
    <t>Cevi iz zamreženega polietilena PEX-a iz enakomerno, po celotni površini, visokotlačno zamreženega polietilena z difuzijsko zaporo kisika po DIN4726 – DIN EN ISO 15875 s spominskim efektom..Zamreženje cevi PROFIX® PEX-a je 70% po EN 579. Cev vzdrži od -100°C do + 110°C kratkotrajne obremenitve in je izjemno fleksibilna, kar omogoča enostavno izvedbo tudi pri temperaturah zraka do -15°C.
Razred uporabe: 4+5/ 6 bar
Maksimalna načrtovana temperatura: 90 °C
Temperatura, pri kateri nastanejo poškodbe: +110 °C
Načrtovan tlak 6/10 barov pri 90°C/70°C
Požarni razred: E v skladu s standardom DIN EN 13501-1</t>
  </si>
  <si>
    <t>16×2,0</t>
  </si>
  <si>
    <t>20×2,0</t>
  </si>
  <si>
    <t>DT SI tip PROFIX PEX-A</t>
  </si>
  <si>
    <t>Sistemska plošča PROFIX 20 kg/m3 0,82m2-65 mm za talno ogrevanje . PROFIX®, gostote 20 kg/m3 s čepi za vodenje cevi na razmaku 80, 160, 240, skupne višina 65mm (30mm EPS izolacije in 35mm čep).
Sestavljena je iz hidro profilirane folije debeline 0,6 mm in
izolacijske profilirane plošče z natančno geometrijo čepov
na razdalji 80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</si>
  <si>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</si>
  <si>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</si>
  <si>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</si>
  <si>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</si>
  <si>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r>
      <t>Razmak med cevmi pri pravokotni smeri:</t>
    </r>
    <r>
      <rPr>
        <b/>
        <sz val="11"/>
        <color theme="1"/>
        <rFont val="Calibri"/>
        <family val="2"/>
        <charset val="238"/>
        <scheme val="minor"/>
      </rPr>
      <t xml:space="preserve"> po 80mm</t>
    </r>
  </si>
  <si>
    <t>Debelina plošče: 65 mm</t>
  </si>
  <si>
    <t xml:space="preserve">DT SI tip PROFIX </t>
  </si>
  <si>
    <t>Sistemska plošča PROFIX 30 kg/m3 0,82m2-45 mm za talno ogrevanje . PROFIX®, gostote 30 kg/m3 s čepi za vodenje cevi na razmaku 200, skupne višina 45mm (10mm EPS izolacije in 35mm čep).
Sestavljena je iz hidro profilirane folije debeline 0,6 mm in
izolacijske profilirane plošče z natančno geometrijo čepov
na razdalji 5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</si>
  <si>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r>
      <t xml:space="preserve">Razmak med cevmi pri pravokotni smeri: </t>
    </r>
    <r>
      <rPr>
        <b/>
        <sz val="11"/>
        <color theme="1"/>
        <rFont val="Calibri"/>
        <family val="2"/>
        <charset val="238"/>
        <scheme val="minor"/>
      </rPr>
      <t>po 50mm</t>
    </r>
  </si>
  <si>
    <t>Debelina plošče: 45 mm</t>
  </si>
  <si>
    <t>Diletacijske cevi za izvedbo talnega ogrevanja (zaščitna cev preko dilataciji)</t>
  </si>
  <si>
    <t xml:space="preserve">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t>
  </si>
  <si>
    <t>Čas vezanja in sušenja: 21 dni</t>
  </si>
  <si>
    <t>l</t>
  </si>
  <si>
    <t>Obložna folija skladna s standardom DIN 18560, izdelana iz polietilena, sprednja stran s samolepilnim trakom, ki omogoča izdelavo tesnega spoja med obložno folijo in izolacijo.</t>
  </si>
  <si>
    <t>Dolžina folije: 50 m</t>
  </si>
  <si>
    <t>DT SI Multi obložna folija PE 50m 150x8mm</t>
  </si>
  <si>
    <t xml:space="preserve">Samolepilni nosilni profil izdelan iz PP s trakom iz polietilenske pene debeline 10 mm. Namenjeno za zanesljivo ločevanje odsekov estriha (npr. pri vratih) in za absorbiranje raztezanja estriha. </t>
  </si>
  <si>
    <t>Za raztezke po standardu DIN 18560-2.</t>
  </si>
  <si>
    <t>Višina: 100 mm</t>
  </si>
  <si>
    <t>Debelina materiala: 10 mm</t>
  </si>
  <si>
    <t>Dolžina: 1,8 m</t>
  </si>
  <si>
    <t>DT SI razmejitveni profil 1800x100x10 mm</t>
  </si>
  <si>
    <t>Drobni potrošni material za izvedbo talnega ogrevanja (zaključni elementi, obrobni trak, dilatacijske cevi, PE folija, ....)</t>
  </si>
  <si>
    <t>Izdelava raznih prebojev za potrebe izdelave instalacij razvoda do omaric talnega ogrevanja, z odvozom ruševin na deponijo</t>
  </si>
  <si>
    <t>CEVNI RAZVOD</t>
  </si>
  <si>
    <t>Cev iz neplemenitega jekla, material 1.0308 (E235) po EN 10305-3 (PRESS sistem)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</si>
  <si>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</si>
  <si>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18×1,2  (DN 15)</t>
  </si>
  <si>
    <t>28×1,5 (DN 25)</t>
  </si>
  <si>
    <t>35×1,5  (DN 32)</t>
  </si>
  <si>
    <t>42×1,5  (DN 40)</t>
  </si>
  <si>
    <t>54×1,5  (DN 50)</t>
  </si>
  <si>
    <t>VIEGA tip PRESTABO</t>
  </si>
  <si>
    <t>Črna jeklena brezšivna cev izdelana po EN 10216-2 ter DIN 2448, iz materiala St35.8, atestirana po EN 10204, skupaj s fitingi (T kosi, kolena, spojke, redukcije…), fazonskimi kosi, varilnim in obešalnim materialom ter dvakratnim popleskom z antikorozijsko barvo po predhodnem čiščenju ter odstranitvi korozije</t>
  </si>
  <si>
    <t>Opomba: Posebno pozornost je potrebno posvetiti obešalnem oziroma pritrdilnem materialu za zunanji razvod do objekta</t>
  </si>
  <si>
    <t>Ø 76,1 x 3,6 mm (DN65)</t>
  </si>
  <si>
    <t>Ø 88,9 x 4,05 mm (DN80)</t>
  </si>
  <si>
    <t xml:space="preserve">Toplotna izolacija razvoda ogrevne vode z elastomerno fleksibilno izolacijo na osnovi sintetičnega kavčuka za preprečevanje kondenzacije in energijske prihranke. EU požarna klasifikacija B-s3,d0; toplotna prevodnost λ pri 0°C je 0,035 W/m.K; koef. upora difuziji vodne pare je 7.000;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</si>
  <si>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</si>
  <si>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13 mm</t>
  </si>
  <si>
    <t>debeline 25 mm</t>
  </si>
  <si>
    <t>debeline 32 mm</t>
  </si>
  <si>
    <t>debeline 40 mm</t>
  </si>
  <si>
    <t>KAIMANN tip Kaiflex ST</t>
  </si>
  <si>
    <t>Polnjenje sistema ogrevne vode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</si>
  <si>
    <t>Grelni kabel samoreguliran za preprečevanje zmrzovanja vode v ceveh sprinkler inštalacije, vodenih v kleti objekta. Predvidena je vgradna skupaj s termostatom za vklop (pri nižji temperaturi od 3°C) in pritrjevalnim materialom.</t>
  </si>
  <si>
    <t>za DN 80</t>
  </si>
  <si>
    <t>-dolžina cevi: 12m</t>
  </si>
  <si>
    <t>P=28W/m (pri 10°C)</t>
  </si>
  <si>
    <t>U=230V</t>
  </si>
  <si>
    <t>ERGO Zorman tip CTL28</t>
  </si>
  <si>
    <t>Mehanski termostat s fiksnim območjem pod 5°C in izklopom nad 10°C) IP 68 in pritrjevalnim materialom.</t>
  </si>
  <si>
    <t>I = 7 A</t>
  </si>
  <si>
    <t>U = 230V</t>
  </si>
  <si>
    <t>ERGO Zorman tip MT+5/+10°C</t>
  </si>
  <si>
    <t>Krmilna omarica z diferenčno kratkostično zaščito ter opremo za močnostni vklop grelnih kablov za vklop termostata, IP 65 in pritrjevalnim materialom.</t>
  </si>
  <si>
    <t>Glavno stikalo 1p, 25A</t>
  </si>
  <si>
    <t>2 x KZS 16/0,03A</t>
  </si>
  <si>
    <t>Instalacijski kontaktor 16A, 230V, R 20-20</t>
  </si>
  <si>
    <t>Izdelava tesnjenja požarno odpornih prebojev (požarno odporni kit, vrečke, polnila, tesnilne mase, pena, objemke ali požarna malta) na prehodih cevi skozi meje požarnih celic in sektorjev po SZPV 408 skupaj z označbo prebojev ter izdelavo tehnične dokumentacije z dokumentiranjem vseh prebojev</t>
  </si>
  <si>
    <t>dolžina oboda preboja do 1,0m</t>
  </si>
  <si>
    <r>
      <t xml:space="preserve">Izdelava različnih </t>
    </r>
    <r>
      <rPr>
        <sz val="11"/>
        <color indexed="8"/>
        <rFont val="Calibri"/>
        <family val="2"/>
        <charset val="238"/>
        <scheme val="minor"/>
      </rPr>
      <t xml:space="preserve">manjših utorov, lukenj, odprtin in ostala gradbena dela v zvezi z inštalacijo ogrevanja </t>
    </r>
  </si>
  <si>
    <t>Opomba: Večji utori za omarice in preboji (nad fi100mm) so zajezi v gradbeno obrtiških delih</t>
  </si>
  <si>
    <t>Sodelovanje z izvajalci električnih inštalacij.</t>
  </si>
  <si>
    <t>HLAJENJE S SPLIT SISTEMI</t>
  </si>
  <si>
    <t xml:space="preserve">Zunanja kompresorsko kondenzatorska enota split sistema, kompaktne izvedbe, s hermetičnim kompresorjem ter zračno hlajenim kondenzatorjem. Naprava je kompletne izvedbe z vsemi internimi cevnimi priključki za medij ter električno napeljavo, varnostno ter funkcijsko avtomatiko. </t>
  </si>
  <si>
    <t>Predvidena je povezava ene notranje enote na eno zunanjo (mono split izvedba).</t>
  </si>
  <si>
    <t>V sklopu zunanje enote naj se upošteva:</t>
  </si>
  <si>
    <t>- montaža zunanje enote na sekundarni del podkonstrukcije</t>
  </si>
  <si>
    <t>- priklop cevnih instalacij pri napravi</t>
  </si>
  <si>
    <t>- vakuumiranje sistema (celotne povezave med notranjo in zunanjo enoto)</t>
  </si>
  <si>
    <t>- polnjenje sistema z medijem (tudi z morebitno dodatno količino hladiva)</t>
  </si>
  <si>
    <t>Napajanje zunanje enote skupaj z elektro kablom, ter električna povezava  skupaj s signalnim kablom med zunanjo in notranjo enotoje zajeto v načrtu električnih instalacij.</t>
  </si>
  <si>
    <t>Naprava je predvidena za hlajenje in v prehodnih obdobjih tudi za ogrevanje prostora, zato so predvidene pod napravo korita za zbiranje kondenzata (za čas delovanja v režimu ogrevanja), ter po dnu posode tudi grelni kabli Posoda in kabli so zajeti ločeno v popisu.</t>
  </si>
  <si>
    <t>Hladivo R 32</t>
  </si>
  <si>
    <t>Qh=3,4 kW</t>
  </si>
  <si>
    <t>Qg=4,0 kW</t>
  </si>
  <si>
    <t>P= 1,05 kW</t>
  </si>
  <si>
    <t>U= 230 V/ 50 Hz</t>
  </si>
  <si>
    <t>DAIKIN tip RXM35N9</t>
  </si>
  <si>
    <t>P= 0,9 kW</t>
  </si>
  <si>
    <t>DAIKIN tip RZAG35A</t>
  </si>
  <si>
    <t xml:space="preserve">Notranja enota split sistema stenske izvedbe z dekorativno masko, z večstopenjskim ventilatorjem, motoriziranimi lamelami za usmeritev zračnega toka, zračnim filtrom, daljinskim upravljalnikom za nastavljanje ter regulacijo temperature. </t>
  </si>
  <si>
    <t>Naprava naj se dobavi z možnostjo vezave na "pametno inštalacijo" stanovanja, ki pa je kot sestavni del elektro inštalacij.</t>
  </si>
  <si>
    <t>V sklopu notranje enote naj se upošteva:</t>
  </si>
  <si>
    <t>- montaža notranje enote</t>
  </si>
  <si>
    <t>- droben pritrdilni material</t>
  </si>
  <si>
    <t xml:space="preserve">- zagon </t>
  </si>
  <si>
    <t>- navodila za uporabo v slovenskem jeziku</t>
  </si>
  <si>
    <t>DAIKIN tip FTXM35N</t>
  </si>
  <si>
    <t>Qh=5,0 kW</t>
  </si>
  <si>
    <t>Qg=4,6 kW</t>
  </si>
  <si>
    <t>DAIKIN tip FTXM50N</t>
  </si>
  <si>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t>
  </si>
  <si>
    <t>debeline 9 mm</t>
  </si>
  <si>
    <t>6,35/9,52</t>
  </si>
  <si>
    <t>Armacell tip Turbolit Duosplit</t>
  </si>
  <si>
    <t>Kabelske police za vodenje razvodov split sistema iz pocinkane pločevine skupaj z obešalnim materialom</t>
  </si>
  <si>
    <t xml:space="preserve">širine 15cm </t>
  </si>
  <si>
    <t>Montaža zunanje enote split sistema</t>
  </si>
  <si>
    <t>- montaža zunanje enote na fasado objekta</t>
  </si>
  <si>
    <t>- priklop cevnih instalacij</t>
  </si>
  <si>
    <t>- priklop notranjih elektro/signalnih instalacij</t>
  </si>
  <si>
    <t>Montaža notranjih enot</t>
  </si>
  <si>
    <t>- prilkop cevnih instalacij na notranjo enoto</t>
  </si>
  <si>
    <t>- montaža in priklop signalnega kabla na notranjo enoto</t>
  </si>
  <si>
    <t>- montaža in priklop elektro kabla na notranjo enoto</t>
  </si>
  <si>
    <t>Polnjenje split sistema</t>
  </si>
  <si>
    <t>- vakuumiranje celotnega sistema</t>
  </si>
  <si>
    <t>- polnjenje sistema z medijem</t>
  </si>
  <si>
    <t>Testiranje in zagon</t>
  </si>
  <si>
    <t>- nastavitev parametrov delovanja</t>
  </si>
  <si>
    <t>- poiskusni zagon in 24 urni nadzor delovanja</t>
  </si>
  <si>
    <t>- poučevanje osebja</t>
  </si>
  <si>
    <t>Tlačni preizkus cevne instalacije z dušikom za posamezen mono ali multi split sistem</t>
  </si>
  <si>
    <t>Zaščita toplotne izolacije na cevnih razvodih (za split sisteme vodene izven objekta) proti mehanskim poškodbam in vremenskimi vplivi z Al pločevino in speta s kniping vijaki</t>
  </si>
  <si>
    <t>Tlačna PP cev za lepljenje za odvod kondenzata z vsemi fazonskimi kosi, lepilom, obešalnim materialom, dodatki za odrez in montažnim materialom</t>
  </si>
  <si>
    <t>PPd32</t>
  </si>
  <si>
    <t>Izdelava različnih utorov, odprtin in ostala gradbena dela v zvezi z instalacijo hlajenja</t>
  </si>
  <si>
    <t>OGREVANJE IN HLAJENJE SKUPAJ:</t>
  </si>
  <si>
    <t>VODOVOD</t>
  </si>
  <si>
    <t>ZUNANJI RAZVODI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</si>
  <si>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</si>
  <si>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</si>
  <si>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</si>
  <si>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</si>
  <si>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</si>
  <si>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</si>
  <si>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</si>
  <si>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</si>
  <si>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t>Zarez v obst. asfaltu v vozišču ali pločniku na mestih izvedbe prekopov in izkopov (za izvedbo vseh komunalnih vodov) - v primeru vzporednega vodenja dveh ali več vodov je upoštevan obojestranski zarez skupnega jarka.</t>
  </si>
  <si>
    <t xml:space="preserve">Rušenje obst. asfalta v vozišču ali pločniku, z nakladanjem in odvozom ruševin na stalno deponijo, s pridobitvijo evidenčnih listov - v količini upoštevana celotna površina vozišča v območju izvajanja del. </t>
  </si>
  <si>
    <r>
      <t>m</t>
    </r>
    <r>
      <rPr>
        <vertAlign val="superscript"/>
        <sz val="10"/>
        <color indexed="8"/>
        <rFont val="Arial"/>
        <family val="2"/>
        <charset val="238"/>
      </rPr>
      <t>2</t>
    </r>
  </si>
  <si>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</si>
  <si>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r>
      <t>m</t>
    </r>
    <r>
      <rPr>
        <vertAlign val="superscript"/>
        <sz val="10"/>
        <color indexed="8"/>
        <rFont val="Arial"/>
        <family val="2"/>
        <charset val="238"/>
      </rPr>
      <t>3</t>
    </r>
  </si>
  <si>
    <t xml:space="preserve">Finalna obdelava stika nova - obstoječa (stara) asfaltna utrditev (kot npr. premaz + trajno elastična bitumna plast starplast, s posipom z mivko), </t>
  </si>
  <si>
    <t>s potrebnimi spremljajočimi in pomožnimi deli.</t>
  </si>
  <si>
    <t>(zajeto v gradbenem delu)</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</si>
  <si>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</si>
  <si>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</si>
  <si>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</si>
  <si>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</si>
  <si>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</si>
  <si>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</si>
  <si>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</si>
  <si>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</si>
  <si>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</si>
  <si>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Izdelava armirano betonskega vodomernega jaška notranje dimenzije 180 x 110 x190 cm po priloženem detajlu z opažanjem, armiranjem, zunanjo hidroizolacijo (2x bitumenski premaz), LŽ pokrovom D 250 600x600mm, vstopno varnostno lestevijo ter pomožni vstopni element, izdelana in preizkušena v skladu z DIN 3620, DVGW 351, UVV, VBG 74, glede obremenitve pa po DIN 1879 (1 del). Varnostna lestev je zvarjena v zaščitni atmosferi ter pasivirana v kopeli. Nosilci so iz specialnega profila visoke togosti (dim. 56 x 24 x 2 mm), prečke oziroma klini iz U-profila z rebrasto stopalno površino (dim. 25mm po UVV), razdalje med klini 280 mm. Svetla širina lestve je 300 mm. Na steno jaška je pritrjena z 150 mm dolgimi, višinsko nastavljivimi zidnimi pritrdilnimi ročaji za pritrditev z mozniki. Vgrezljiv vstopni element je sestavljen iz držala ter vodila. Držalo je iz vzvojne stabilne cevi dimenzije 33,7 x 3,25 mm, zgoraj upognjene pod kotom 90°, na obeh straneh zaprte z PVC kapami. Celotna dolžina držala v izvlečenem stanju je 1100 mm. Vodilo, z možnostjo blokade držala je opremljeno s štirimi luknjami, premera 12 mm, za pritrditev na steno jaška.</t>
  </si>
  <si>
    <t>Planiranje in čiščenje terena vzdolž trase po zasutju cevi v širini 2,5m</t>
  </si>
  <si>
    <t>ZUNANJI RAZVODI - INŠTALACIJSKA DELA</t>
  </si>
  <si>
    <t>PE cev po SIST EN 12201 (SDR 11) skupaj z vsem tesnilnim in montažnim materialom</t>
  </si>
  <si>
    <t>PE 100 d 63 x 5,8</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</si>
  <si>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</si>
  <si>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</si>
  <si>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</si>
  <si>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 xml:space="preserve"> - slepa prirobnica z notranjim navojem DN 80 / 2"</t>
  </si>
  <si>
    <t>Univerzalna spojka iz nodularne litine EN-GJS-400, epoksi prašno lakirana po EN 14525, prirobnica po standardu EN 1092-2 PN10, skupaj z vijaki in tesnili po EN 681-1 (primeren za pitno vodo)</t>
  </si>
  <si>
    <t>HAWLE SYNOFLEX ali enakovredni</t>
  </si>
  <si>
    <t>DN 80 (85-105)</t>
  </si>
  <si>
    <t>Zasun po EN 545:2011 skupaj s tesnilnim in vijačnim materialom  (za vsako flanšo DN 50 so predvideni 4 vijaki M16 - L/X=85/57, za vsako flanšo DN 80 je predvideno 8 vijakov M16 - L/X=85/57, za vsako flanšo DN 100 je predvideno 8 vijakov M16 - L/X=90/62,za vsako flanšo DN 150 je predvideno 8 vijakov M16 - L/X=90/62, za vsako flanšo DN 200 je predvideno 12 vijakov M24 - L/X=110/82)</t>
  </si>
  <si>
    <t>EURO 20 tip 23 DN 80</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</si>
  <si>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</si>
  <si>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</si>
  <si>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</si>
  <si>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</si>
  <si>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nosilna podložna plošča iz umetnega materiala se namesti pod cestno kapo in ustreza tipu vgradne garniture,</t>
  </si>
  <si>
    <t>skupaj s tesnilnim in vijačnim materialom</t>
  </si>
  <si>
    <t>HAWLE 4000E2 ali enakovredni</t>
  </si>
  <si>
    <t>DN 80</t>
  </si>
  <si>
    <t xml:space="preserve">Univerzalni fitingi iz nodularne litine EN-GJS-400, epoksi prašno lakirana po EN 14525, navojni priključek PN10, skupaj tesnili </t>
  </si>
  <si>
    <t>HAWLE 6100 ali enakovredni</t>
  </si>
  <si>
    <t>DN 50 (d63)</t>
  </si>
  <si>
    <t>Vodomer z impulznim izhodom, opremljen z impulznim izhodom na vodomeru, montažno konzolo z nastavljivimi spojnicami, nepovratni ventil, brezpotencialni senzor za vodomer impulz 1/100, skupaj s tesnilnim in vijačnim materialom</t>
  </si>
  <si>
    <t xml:space="preserve">-vodomer skupaj s protipovratnim ventilom </t>
  </si>
  <si>
    <t>DN 40, Q3 =16,0 m3/h, PN16</t>
  </si>
  <si>
    <t>MS navojna krogelna pipa za sanitarno pitno vodo, skupaj z navojnima priključkoma, ročko za posluževanje ter tesnilnim materialom</t>
  </si>
  <si>
    <t>DN 50 z izpustom</t>
  </si>
  <si>
    <t>Tlačni reducirni ventili za stabilizacijo vhodnega tlaka vode iz vodovodnega omrežja.
Območje nastavljanja tlaka za ventilom: 0,5÷6 bar. Izstopni tlak 3 bar.</t>
  </si>
  <si>
    <t>Calleffi 5350 DN50</t>
  </si>
  <si>
    <t>Drobni inštalacijski material za izvedbo vodovoda</t>
  </si>
  <si>
    <t>- reducirni kos DN50/DN40 pocinkani</t>
  </si>
  <si>
    <t>Tesnilni vložek za tesnjenje pred pritiskom vode  do 5 bar</t>
  </si>
  <si>
    <t>Hauff Technik ali enakovredni</t>
  </si>
  <si>
    <t>tesnilni vložek HDR 125-2G-1/d</t>
  </si>
  <si>
    <t xml:space="preserve">za cevi ø0-90 mm </t>
  </si>
  <si>
    <t>Dobava in polaganje signalno opozorilnega traku</t>
  </si>
  <si>
    <t>Tlačni preizkus hišnih priključkov po standardu SIST EN 805 ter  navodilih upravljalca vodovoda</t>
  </si>
  <si>
    <t>Dezinfekcija položenega cevovoda po standardu SIST EN 805, navodilih DVGW W 291 ter  navodilih upravljalca vodovoda</t>
  </si>
  <si>
    <t>Geodetski posnetek izvedenih del po zaključku del kot osnova za izdelavo projektne dokumentacije faza PID.</t>
  </si>
  <si>
    <t>Nadzor s strani upravnika javnega vodovoda</t>
  </si>
  <si>
    <t xml:space="preserve">Geodetski posnetek izvedenih del po zaključku del na vodovodu ter izdelava elaborata za vris vodovoda v kataster v elektronski in tiskani obliki </t>
  </si>
  <si>
    <t>(obseg elaborata po zahtevi upravljalca vodovoda).</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</si>
  <si>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</si>
  <si>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</si>
  <si>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</si>
  <si>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</si>
  <si>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</si>
  <si>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</si>
  <si>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</si>
  <si>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ATLANTIS WC konzolni J351700 + sedež J278100 + konzola J117867 ali enakovredni</t>
  </si>
  <si>
    <t>- CONTOUR 21 držalo stensko L=50cm S6453AC ali enakovredni</t>
  </si>
  <si>
    <t>- KOIN, stensko preklopno držalo L= 73,5cm  BG0800 ali enakovredni</t>
  </si>
  <si>
    <t>Polokrogli pisoar kompletno z:
- odtočnim sifonom
- komplet elementov za priključitev na vodovodno in kanalizacijsko omrežje,</t>
  </si>
  <si>
    <t>- Pisoar Laufen CAPRINO 842062 ali enakovredni</t>
  </si>
  <si>
    <t>- pregradna stena Laufen CAPRINO CINTO 847603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</si>
  <si>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</si>
  <si>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</si>
  <si>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PVC umivalnik skupaj s stenskima pritrdilnima vijakoma, zidno iztočno pipo z nastavkom za gumi cev, oodtočnim sifonom, kompletno z montažnim in tesnilnim materialom</t>
  </si>
  <si>
    <t>velikost 550x340mm</t>
  </si>
  <si>
    <t>Kompleten vgradni podpultni umivalnik umivalnik skupaj s pritrdilnimi vijakoma,  komplet s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 odtočnim ventilom s čepom na poteg in pokromanim odtočnim S sifonom, kompletno z montažnim in tesnilnim materialom</t>
  </si>
  <si>
    <t>Laufen PRO S ali enakovredni</t>
  </si>
  <si>
    <t>velikost 500x370 mm</t>
  </si>
  <si>
    <t>Kompleten umivalnik skupaj s stenskima pritrdilnima vijakoma, komplet z enoročno stoječo mešalno armaturo, skupaj z dvema armiranima cevema R 3/8" ø10 x 400 mm, kotnima regulirnima ventiloma DN15, odtočnim ventilom in pokromanim odtočnim S sifonom, kompletno z montažnim in tesnilnim materialom</t>
  </si>
  <si>
    <t>Laufen PRO 550x440 mm ali enakovredni</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</si>
  <si>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</si>
  <si>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</si>
  <si>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</si>
  <si>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Samozaporna termostatska podometna armatura za tuš z možnostjo termične dezinfekcije za priključevanje na hladno in toplo vodo sestavljena iz čelne plošče</t>
  </si>
  <si>
    <t xml:space="preserve">z vgrajenim gumbom za proženje in regulirni gumb zaščiten proti prevrtenju z možnostjo nastavljanja časa izliva, količino vode in možnostjo dezinfekcije </t>
  </si>
  <si>
    <t>dotočnega priključka vključno s fiksno pršno glavo z nastavljivim regulatorjem pretoka ,vključno ves tesnilni in montažni material</t>
  </si>
  <si>
    <t>Podometnega seta  Masterbox WBD-SC-T</t>
  </si>
  <si>
    <t>(SCHELL LINUS BASIC D-SC-T ali enakovredni)</t>
  </si>
  <si>
    <t>Dodatna oprema za tuš invalida:</t>
  </si>
  <si>
    <t>-sedež konzolni KOIN (bel) ali enakovredni</t>
  </si>
  <si>
    <t>-Pregibno držalo Koin BG0801CS ali enakovredni</t>
  </si>
  <si>
    <t>- desno ukrivljeno držalo Koin BAD090CS ali enakovredni</t>
  </si>
  <si>
    <t>Pršna kad: Dobava in montaža kompletne pršne kadi kotne oblike, sestavljene iz:
- kad iz sanitarnega akrila                                        
- podkonstrukcija za prostostoječo postavitev in dekorativno oblogo 
-odtočnim ventilom
- kompletno s pritrdilnim in tesnilnim materialom</t>
  </si>
  <si>
    <t>Kolpasan vel. 900x 900 mm ali enakovredni</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</si>
  <si>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</si>
  <si>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</si>
  <si>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</si>
  <si>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</si>
  <si>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</si>
  <si>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</si>
  <si>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</si>
  <si>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</si>
  <si>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</si>
  <si>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</si>
  <si>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</si>
  <si>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</si>
  <si>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</si>
  <si>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r>
      <t xml:space="preserve">-priključek vode R 1/2", možnost MF, z integriranim kotnim ventilom in </t>
    </r>
    <r>
      <rPr>
        <sz val="11"/>
        <color theme="1"/>
        <rFont val="Calibri"/>
        <family val="2"/>
        <charset val="238"/>
        <scheme val="minor"/>
      </rPr>
      <t>krmilnim kolesom</t>
    </r>
  </si>
  <si>
    <r>
      <t>-2 armaturni priključni koleni Rp 1/2"/R 1/2", možnost MF</t>
    </r>
    <r>
      <rPr>
        <sz val="11"/>
        <color theme="1"/>
        <rFont val="Calibri"/>
        <family val="2"/>
        <charset val="238"/>
        <scheme val="minor"/>
      </rPr>
      <t>2 podlogi za zvočno izolacijo</t>
    </r>
  </si>
  <si>
    <t>-priključni set za WC, ø 90 mm</t>
  </si>
  <si>
    <t>-priključno koleno 90° iz polietilena visoke gostote, ø 90 mm</t>
  </si>
  <si>
    <t>-prehodna spojka iz polietilena visoke gostote, ø 90/110 mm</t>
  </si>
  <si>
    <r>
      <t>-pritrdilni material za zadnjo steno</t>
    </r>
    <r>
      <rPr>
        <sz val="11"/>
        <color theme="1"/>
        <rFont val="Calibri"/>
        <family val="2"/>
        <charset val="238"/>
        <scheme val="minor"/>
      </rPr>
      <t>2 navojni palici M12</t>
    </r>
  </si>
  <si>
    <t>-tipka</t>
  </si>
  <si>
    <t>Tehnični podatki:</t>
  </si>
  <si>
    <r>
      <t>-tlak pretoka</t>
    </r>
    <r>
      <rPr>
        <sz val="11"/>
        <color theme="1"/>
        <rFont val="Calibri"/>
        <family val="2"/>
        <charset val="238"/>
        <scheme val="minor"/>
      </rPr>
      <t>0.1-10 bar</t>
    </r>
  </si>
  <si>
    <r>
      <t>-maksimalna temperatura vode</t>
    </r>
    <r>
      <rPr>
        <sz val="11"/>
        <color theme="1"/>
        <rFont val="Calibri"/>
        <family val="2"/>
        <charset val="238"/>
        <scheme val="minor"/>
      </rPr>
      <t>25 °C</t>
    </r>
  </si>
  <si>
    <r>
      <t xml:space="preserve">-tovarniška nastavitev splakovalne količine </t>
    </r>
    <r>
      <rPr>
        <sz val="11"/>
        <color theme="1"/>
        <rFont val="Calibri"/>
        <family val="2"/>
        <charset val="238"/>
        <scheme val="minor"/>
      </rPr>
      <t>6 in 3 l</t>
    </r>
  </si>
  <si>
    <r>
      <t xml:space="preserve">-območje nastavitve velike splakovalne količine </t>
    </r>
    <r>
      <rPr>
        <sz val="11"/>
        <color theme="1"/>
        <rFont val="Calibri"/>
        <family val="2"/>
        <charset val="238"/>
        <scheme val="minor"/>
      </rPr>
      <t>4.5 / 6 / 7.5 l</t>
    </r>
  </si>
  <si>
    <r>
      <t xml:space="preserve">-območje nastavitve male splakovalne količine </t>
    </r>
    <r>
      <rPr>
        <sz val="11"/>
        <color theme="1"/>
        <rFont val="Calibri"/>
        <family val="2"/>
        <charset val="238"/>
        <scheme val="minor"/>
      </rPr>
      <t>3-4 l</t>
    </r>
  </si>
  <si>
    <r>
      <t xml:space="preserve">-izračunani pretok </t>
    </r>
    <r>
      <rPr>
        <sz val="11"/>
        <color theme="1"/>
        <rFont val="Calibri"/>
        <family val="2"/>
        <charset val="238"/>
        <scheme val="minor"/>
      </rPr>
      <t>0.11 l/s</t>
    </r>
  </si>
  <si>
    <r>
      <t xml:space="preserve">-najnižji pretočni tlak za izračunani pretok </t>
    </r>
    <r>
      <rPr>
        <sz val="11"/>
        <color theme="1"/>
        <rFont val="Calibri"/>
        <family val="2"/>
        <charset val="238"/>
        <scheme val="minor"/>
      </rPr>
      <t>0.5 bar</t>
    </r>
  </si>
  <si>
    <t>- Geberit ali enakovredni</t>
  </si>
  <si>
    <t>Drobni inventar za sanitarije, kovinski nosilec za papirnate brisače (14x), inox koš za smeti 30 l (14x), inox nosilec za higienske vrečke (7x), koš za smeti 5 l inox (7x) inox milnik z dozatorjem (13x), inox nosilec za WC papir (11x), WC metlica (11x), obešalnik na vratih (11x), ogledalo (22x), ogledalo-nagibno (2x), inox držalo za milo (13x) komplet z držali in vijaki</t>
  </si>
  <si>
    <t>(točen tip določi arhitekt oziroma investitor)</t>
  </si>
  <si>
    <t>Kombinirana hidrantna omarica za EURO hidrant z vratci po EN 671-1 in DIN 14461-1, rdeče barve z vidno oznako “H”, skupaj s 30 m cevi na kolutu, hidrantnim ventilom DN 50, ročnikom DN25, vidno oznako H, vključno ves pritrdilni in montažni material</t>
  </si>
  <si>
    <t>dimenzije 1040 x 840 x 250 mm</t>
  </si>
  <si>
    <t>GALLUS ali enakovredni</t>
  </si>
  <si>
    <t>Dobava in montaža gasilnega aparata nameščen skladno z zahtevami zasnove požarne varnosti, komplet z nastavkom za pritrditev na zid in pritrdilnim materialom ter certifikatom z vpisanim letom veljavnosti</t>
  </si>
  <si>
    <t>- 5EG CO2 55B</t>
  </si>
  <si>
    <t>- 12EG prah</t>
  </si>
  <si>
    <t xml:space="preserve">Večfunkcijski termostatski ventil za zagotovitev takojšnje dobave tople sanitarne vode na cirkulacijskih vertikalah, z navojnim priključkom PN10, adapterjem za elektrotermični pogon TWA – A, </t>
  </si>
  <si>
    <t>Nastavitveno območje temperature znaša 40 do 60°C.</t>
  </si>
  <si>
    <t>DANFOSS MTCV verzija B ali enakovredni</t>
  </si>
  <si>
    <t>DN 15</t>
  </si>
  <si>
    <t>Ventil za jemanje vzorcev po DIN EN ISO 19458, samotesnilen z vrtljivim nastavkom z izpustno cevko DN8, navojnim priključkom DN 20 ter s tesnilnim in vijačnim materialom.</t>
  </si>
  <si>
    <t>Seppelfricke SEPP-Kommunal ali enakovredni</t>
  </si>
  <si>
    <t>MS navojna krogelna pipa, skupaj z ročko za posluževanje, skupaj s tesnilnim materialom</t>
  </si>
  <si>
    <t>DN 15 z izpustom</t>
  </si>
  <si>
    <t>DN 20 z izpustom</t>
  </si>
  <si>
    <t>Zidna iztočna pipa s holandcem za gumi cev, vključno ves tesnilni material</t>
  </si>
  <si>
    <t>Vzidna omarica iz pocinkane pločevine barvana (po izbiri arhitekta)  skupaj s tacami za vzidavo, vratci s ključavnico</t>
  </si>
  <si>
    <t>(termostatski ventili, čistilni kosi,…)</t>
  </si>
  <si>
    <t>300 x 300 x 150 mm</t>
  </si>
  <si>
    <t>Difuzijsko tesna večplastna kompozitna cev (PE-RT - vezni sloj - brezšivni aluminij / prekrivno varjen aluminij - vezni sloj - PE-RT) proizvedena z uporabo SACP ali OWC tehnologije v skladu s standardom EN ISO 21003 Večplastni sistemi za napeljave z vročo in hladno vodo v stavbah za razred za razred uporabe 1, 2, 4, 5/10 bar.Sanitarna pitna voda: Trajne obratovalne temperature so med 0°C in 70°C pri maksimalnem trajnem obratovalnem tlaku 10 barov. Kratkotrajno so lahko cevi obremenjene s temperaturo 95°C, vendar ne več kot 100 ur v obratovalni življenjski dobi. Izolacija je izdelana iz polietilenske pene s parno zaporo po EnEV in za zaščito proti kondenzaciji in segrevanju v ceveh hladne vode po DIN 1988 s toplotno prevodnostjo 0,035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</si>
  <si>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Uponor Uni Pipe PLUS S10 WLS 035 cev ali enakovredni</t>
  </si>
  <si>
    <t>20 x 2,25 debelina izolacije 10 mm</t>
  </si>
  <si>
    <t>25 x 2,5 debelina izolacije 10 mm</t>
  </si>
  <si>
    <t>Cev iz nerjavečega materiala 1.4401 po DIN 2426 (press sistem) skupaj z vsemi fitingi, tesnilnim, in pritrdilnim materialom ter dodatkom na odrez</t>
  </si>
  <si>
    <t>VIEGA Sanpress Inox ali enakovredni</t>
  </si>
  <si>
    <t>DN 20</t>
  </si>
  <si>
    <t>DN 32</t>
  </si>
  <si>
    <t>DN 50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</si>
  <si>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</si>
  <si>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</si>
  <si>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9 mm (hidrantno omrežje)</t>
  </si>
  <si>
    <t>debelina 13 mm (hladna voda pod stropom, vertikale)</t>
  </si>
  <si>
    <t>debelina 19 mm (topla voda pod stropom)</t>
  </si>
  <si>
    <t>debelina 25 mm (topla voda pod stropom)</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</si>
  <si>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</si>
  <si>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</si>
  <si>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</si>
  <si>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Telo kanala ACO ShowerDrain C 70 x 800 mm iz nerjavečega jekla, material 1.4301, površinsko obarvan vodoravni drenažni priključek DN 50 z odstranljivim dvodelno smradno zaporo iz plastike, 50 mm višina vodnega tesnila z obodno prevlečeno prirobnico za alternativno tesnjenje, telo kanala z bočnim naklonom, preizkušeno v skladu z DIN EN 1253 z zvočno izolacijskim kompletom v skladu z DIN 4109 in VDI 4100 (sestavljena iz dveh preprog za ločevanje zvoka za nastavljive noge po višini in po potrebi traku za ločevanje zvoka za stojala tuš-kanala) Širina kanala: 70 mm Dolžina kanala: 800 mm. Pretok: 0,4 l / s (brez nalaganja), 0,6 l / s z 20 mm nabiranjem v skladu z DIN EN 1253 Nastavitev višine: 92 - 150 mm, skupaj s pokrivno rešetko. Vgradna zaščita je zajeta z dobavo</t>
  </si>
  <si>
    <t>ACO ShowerDrain C/rešetka Massive L=1750mm</t>
  </si>
  <si>
    <t>ACO ShowerDrain C/rešetka Massive L=1900mm</t>
  </si>
  <si>
    <t>ACO ShowerDrain C/rešetka Massive L=2500mm</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</si>
  <si>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</si>
  <si>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</si>
  <si>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</si>
  <si>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Ø75</t>
  </si>
  <si>
    <t>Ø110</t>
  </si>
  <si>
    <t>PP odtočna cev skupaj z gumi tesnili in vsemi ostalimi fazonskimi kosi</t>
  </si>
  <si>
    <t>Ø32</t>
  </si>
  <si>
    <t>Ø40</t>
  </si>
  <si>
    <t>Ø50</t>
  </si>
  <si>
    <t xml:space="preserve">Cevni prezračevalni ventil, ustrezen za podometno ali nadometno vgradnjo direktno na cev. </t>
  </si>
  <si>
    <t>HL 905N</t>
  </si>
  <si>
    <t>Strešna kapa za oddušno cev, vključno ves montažni material in tesnilni material za prehod skozi streho (ravna streha)</t>
  </si>
  <si>
    <t>SIKA ali enakovredni</t>
  </si>
  <si>
    <t>Ø 75</t>
  </si>
  <si>
    <t>Ø 110</t>
  </si>
  <si>
    <t xml:space="preserve">Cevna uvodnica iz nerjavnega jekla s fiksno/nepritrjeno prirobnico za naknadno vgradnjo z vložki in vijaki po standardu DIN 18531. </t>
  </si>
  <si>
    <r>
      <t>Mere: Konstrukcija po DIN 18531 vključuje: DIN 18531 (streha), DIN 18532 (povozne prometne površine), DIN 18534 (zaprti prostori), DIN 18535 (posode). ∅</t>
    </r>
    <r>
      <rPr>
        <sz val="11"/>
        <color theme="1"/>
        <rFont val="Calibri"/>
        <family val="2"/>
        <charset val="238"/>
        <scheme val="minor"/>
      </rPr>
      <t>z standardne fiksne prirobnice ustreza ∅n vsakokratne cevne uvodnice + približno 150 mm (pri enem prehodu;  podrobnosti najdete v prospektu); Standardna zgornja dolžina: 80 mm</t>
    </r>
  </si>
  <si>
    <t>Material: Cevna uvodnica s fiksno/nepritrjeno prirobnico: nerjavno jeklo V2A (AISI 304L) ali na zahtevo V4A (AISI 316L);  Pritrdilni elementi: V4A (AISI 316L);  Slepi pokrov: PE</t>
  </si>
  <si>
    <t>Temeljni obremenitve: DIN 18533 W1.1-E; DIN 18533 W1.2-E (slovenski)</t>
  </si>
  <si>
    <t>Tesnjenje: Plino- in vodotesno</t>
  </si>
  <si>
    <t>DIN 18531 (v skladu z 18532, 18534, 18535) – nerjavno jeklo V2A</t>
  </si>
  <si>
    <r>
      <t>∅ n</t>
    </r>
    <r>
      <rPr>
        <sz val="11"/>
        <color theme="1"/>
        <rFont val="Calibri"/>
        <family val="2"/>
        <charset val="238"/>
        <scheme val="minor"/>
      </rPr>
      <t xml:space="preserve">  cevne uvodnice (mm) D1: 100</t>
    </r>
  </si>
  <si>
    <t>fiksnih dokov (mm) D2: 244</t>
  </si>
  <si>
    <t>∅ nepritrjene  prirobnice  (mm) D3: 234</t>
  </si>
  <si>
    <t>Optimalni razpon ∅ (mm): 0 – 63</t>
  </si>
  <si>
    <t>Razpoložljivi razpon ∅ (mm): 0 – 76</t>
  </si>
  <si>
    <t>Debelina stene cevne uvodnice (mm) S: 2</t>
  </si>
  <si>
    <t>tesnilni vložek HDR 100-2-1/d</t>
  </si>
  <si>
    <t>Hauff Tehnika  Technik</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</si>
  <si>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</si>
  <si>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</si>
  <si>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</si>
  <si>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</si>
  <si>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</si>
  <si>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</si>
  <si>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</si>
  <si>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Izdelava požarno odpornih prebojev na prehodih cevi skozi meje požarnih celic in sektorjev po s SZPV 408</t>
  </si>
  <si>
    <t>dolžina oboda cevi do 1,0 m (Ø 15 -Ø 100)</t>
  </si>
  <si>
    <t>Vrtanje lukenj, izdelava različnih utorov in druga gradbena dela za nemoteno izvedbo instalacije vodovoda</t>
  </si>
  <si>
    <t>PRIPRAVA TOPLE SANITARNE VODE, PRIPRAVA KOTLOVSKE VODE</t>
  </si>
  <si>
    <t>Bojler za centralno pripravo tople sanitarne vode, skupaj s toplotno črpalko, avtomatiko za delovanje bojlerja z možnostjo avtomatskega preklopa med toplotno črpalko in električnim grelcem ali kotlom, zaščito kompresorja in obtočne črpalke, grafični LCD zaslon, funkcijo za avtomatsko pregrevanje vode preko 60 °C, skupaj s potopnim temperaturnim tipalom, električnim grelcem skupaj s termostatom ter montažnim materialom</t>
  </si>
  <si>
    <t>- grelni register DN 25 – dovod in povratek</t>
  </si>
  <si>
    <r>
      <t xml:space="preserve">A </t>
    </r>
    <r>
      <rPr>
        <sz val="11"/>
        <color indexed="8"/>
        <rFont val="Calibri"/>
        <family val="2"/>
        <charset val="238"/>
        <scheme val="minor"/>
      </rPr>
      <t>izmenjevalec1  = 1,76 m2</t>
    </r>
  </si>
  <si>
    <t>Priključki:</t>
  </si>
  <si>
    <t>- 2 x DN 25 – topla in hladna voda (PN 10)</t>
  </si>
  <si>
    <t>- DN 20 – cirkulacija PN 10</t>
  </si>
  <si>
    <t>– 2 x potopna tuljka notranji premer DN 15 za potopno tipalo,varnostni termostat ali tetmometer,skupaj s potopnim temperaturnim tipalom</t>
  </si>
  <si>
    <t xml:space="preserve">- električni grelec s termostatom, varnostnim termostatom ter kontaktorsko omarico </t>
  </si>
  <si>
    <t>V= 450 l;</t>
  </si>
  <si>
    <t>Pmax = 5506W, U = 400 V (toplotna črpalka+električni grelec)</t>
  </si>
  <si>
    <t>P = 2x2000W, U = 400 V (električni grelec)</t>
  </si>
  <si>
    <t>Kronoterm WP4 LF-502 ali enakovredni</t>
  </si>
  <si>
    <r>
      <t xml:space="preserve">Membranska ekspanzijska posoda sisteme s pitno vodo in sisteme za povečanje tlaka z membrano po smernicah W 270. Zunanja in notranja prevleka po KTW-A. Posoda je primerna izključno za sisteme hladne vode. Pretok se izvede s pomočjo </t>
    </r>
    <r>
      <rPr>
        <sz val="11"/>
        <color theme="1"/>
        <rFont val="Calibri"/>
        <family val="2"/>
        <charset val="238"/>
        <scheme val="minor"/>
      </rPr>
      <t>Flowjet ventila z  visokim pretokom in priloženim T-kosom 1 1/4 ". posoda je izdelana skladno z DIN EN 13831 in preizkušena po DIN 4807 T5. Delovni tlak je 10/16 bar po DIN DVGW Reg. Št. NW-0411AT2534 ter v v skladu z direktivo 2014/68 / EU za tlačne posode.</t>
    </r>
  </si>
  <si>
    <t>Deli, ki so v stiku z vodo, so zaščiteni pred korozijo. Posoda ima nezamenljivo polno membrano po DIN EN 13831 DIN 4807 T5, KTW-C in W270, prevlečena znotraj in zunaj v skladu s KTW-A, skupaj z s pretočnim ventilom Flowjet.</t>
  </si>
  <si>
    <t>Barva: zelena</t>
  </si>
  <si>
    <t>Nominalna prostornina: 33 l</t>
  </si>
  <si>
    <t>Največja uporabna prostornina: 23 l</t>
  </si>
  <si>
    <t>Največja dovoljena delovna temperatura: 70 ° C</t>
  </si>
  <si>
    <t>Najvišji dovoljeni delovni tlak: 10 barov</t>
  </si>
  <si>
    <t>Tovarniško pred polnjenje: 4 bare</t>
  </si>
  <si>
    <t>Priključek: G 3/4 "</t>
  </si>
  <si>
    <t>Premer: 354 mm</t>
  </si>
  <si>
    <t>Višina: 468 mm</t>
  </si>
  <si>
    <t>Teža: 5,8 kg</t>
  </si>
  <si>
    <t>Reflex Refix DD 33 ali enakovredni</t>
  </si>
  <si>
    <t>Cirkulacijska črpalka za pitno vodo, ki ne potrebuje vzdrževanja (izvedba z mokrim rotorjem), z navojnim priključkom, sinhronim motorjem, ki je odporen za tok pri blokiranem rotorju in skladen s tehnologijo ECM, ter vgrajeno elektronsko regulacijo zmogljivosti za brezstopenjsko reguliranje diferenčnega tlaka. Z najvišjimi izkoristki in visokim zagonskim momentom, vključno z avtomatsko deblokirno funkcijo. Uporabna za vse naprave za pitno vodo (+2 do +70°C).</t>
  </si>
  <si>
    <t>Serijsko vsebuje:</t>
  </si>
  <si>
    <t>- Predizbirni regulacijski načini za optimalno prilagoditev bremena, ročni način obratovanja Δp-c (diferenčni tlak konstanten),</t>
  </si>
  <si>
    <t xml:space="preserve">- Temperaturno krmiljen način obratovanja </t>
  </si>
  <si>
    <t>- Zaznavanje in podpora termični dezinfekciji zbiralnika tople pitne vode</t>
  </si>
  <si>
    <t>- Vgrajena zaščita motorja</t>
  </si>
  <si>
    <t>- Signalizacija obratovanja in motenj (s kodami napak)</t>
  </si>
  <si>
    <t>- Prikaz trenutne porabe v vatih in kumuliranih kilovatnih urah ali</t>
  </si>
  <si>
    <t>- prikaz trenutnega pretoka in trenutne temperature</t>
  </si>
  <si>
    <t>- Funkcija Reset za ponastavitev električnega števca ali ponastavitev nastavitev na tovarniške nastavitve</t>
  </si>
  <si>
    <t>- Funkcija "Hold" (zaklep tipk) za zaklep nastavitev</t>
  </si>
  <si>
    <t>- Minimalna poraba le 3 W</t>
  </si>
  <si>
    <t>- Avtomatska deblokirna funkcija</t>
  </si>
  <si>
    <t>- Toplotno izolacijske lupine serijsko</t>
  </si>
  <si>
    <t>Pretok: 0,30 m³/h</t>
  </si>
  <si>
    <t>Črpalna višina: 1,0 m</t>
  </si>
  <si>
    <t>Maks. temperatura medija: 70 °C</t>
  </si>
  <si>
    <t>Omrežni priključek: 1~230V/50 Hz</t>
  </si>
  <si>
    <t>Poraba moči P1: 0,003 kW ... 0,025 kW</t>
  </si>
  <si>
    <t>Wilo Stratos PICO-Z 25/1-4 PN 10 ali enakovredni</t>
  </si>
  <si>
    <t>Časovno stikalo, za montažo na zid, za avtomatski, časovno odvisen vklop/izklop enojnih črpalk Wilo z motorjem na enofazni tok ali trifaznim motorjem.</t>
  </si>
  <si>
    <t>Stikalna funkcija</t>
  </si>
  <si>
    <t xml:space="preserve">- Časovno odvisen avtomatski vklop/izklop prek 24-urnega časovnega stikala ob nastavljivih časih (¼-urno) </t>
  </si>
  <si>
    <t>Rezervno napajanje: 100 ur/akumulator Ni-MH za ponovno polnjenje (gumbasta celica tip V80H)</t>
  </si>
  <si>
    <t>Natančnost ure: +-1 s na dan</t>
  </si>
  <si>
    <t xml:space="preserve">Direktna priključitev za enofazni tok (1~) pri črpalkah brez termične zaščite navitja (WSK). </t>
  </si>
  <si>
    <t>- Stikalna naprava SK 601N</t>
  </si>
  <si>
    <t>- 2 kabelski uvodnici M16</t>
  </si>
  <si>
    <t>- Navodila za vgradnjo in obratovanje</t>
  </si>
  <si>
    <t>Tehnični podatki</t>
  </si>
  <si>
    <t>Omrežni priključek: 1~230 V, 50/60 Hz</t>
  </si>
  <si>
    <t>Priključna moč: 16 A / 250 V (bei cos phi=1) und 4 A / 250 V (bei cos phi=0,6)</t>
  </si>
  <si>
    <t>Vrsta zaščite: IP31</t>
  </si>
  <si>
    <t>Maks. priključna moč: 17 W</t>
  </si>
  <si>
    <t>Maks. temperatura okolice: 50 °C</t>
  </si>
  <si>
    <t>Min. temperatura okolice: -10 °C</t>
  </si>
  <si>
    <t>Kabelska uvodnica: 2 x M16x1.5</t>
  </si>
  <si>
    <r>
      <t>Material ohišja</t>
    </r>
    <r>
      <rPr>
        <sz val="11"/>
        <color rgb="FF000000"/>
        <rFont val="Calibri"/>
        <family val="2"/>
        <charset val="238"/>
        <scheme val="minor"/>
      </rPr>
      <t>﻿: PC</t>
    </r>
  </si>
  <si>
    <t>Wilo SK 601N</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</si>
  <si>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</si>
  <si>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</si>
  <si>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</si>
  <si>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</si>
  <si>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1 1/2 "R</t>
  </si>
  <si>
    <t>Nominalni pretok: 18,0 m³ / h</t>
  </si>
  <si>
    <t>Začetni padec tlaka: 0,2 bara</t>
  </si>
  <si>
    <t>filtracija: 100 μm</t>
  </si>
  <si>
    <t>Nominalni tlak: 16 barov</t>
  </si>
  <si>
    <t>Temperatura vode: 90 ° C</t>
  </si>
  <si>
    <t>Skupna dolžina z navojnimi priključki: 310 mm</t>
  </si>
  <si>
    <t>Skupna višina: 510 mm</t>
  </si>
  <si>
    <t>Priključek za odtok: 50 DN</t>
  </si>
  <si>
    <t>Acqua Brevetti Bravomax M DN40 ali enakovredni</t>
  </si>
  <si>
    <r>
      <t>Elektronska sesalno tlačna dozirna črpalka po DIN 1988, skupaj z merilnikom pretoka za krmiljenje digitalne dozirne črpalke z nazivnim priključnim premerom DN 25 s pretokom 6 m</t>
    </r>
    <r>
      <rPr>
        <sz val="11"/>
        <color indexed="8"/>
        <rFont val="Calibri"/>
        <family val="2"/>
        <charset val="238"/>
        <scheme val="minor"/>
      </rPr>
      <t>3/h, dozirnim ventilom, sesalno garnituro z nivojskim stikalom, dozirno posodo V = 20 l z mineralno razstopino ACQUASIL 510 (20 l kanister), stikalno omarico z brezpotencialnim kontaktom za javljanje izpraznjenosti in napake za črpalke skupaj s tesnilnim in montažnim materialom ter električnim napajanjem</t>
    </r>
  </si>
  <si>
    <t>MESEC Aqua Dos AD3 DN 32 ali enakovredni</t>
  </si>
  <si>
    <r>
      <t>Qn = 0,03 – 10,0 m</t>
    </r>
    <r>
      <rPr>
        <sz val="11"/>
        <color indexed="8"/>
        <rFont val="Calibri"/>
        <family val="2"/>
        <charset val="238"/>
        <scheme val="minor"/>
      </rPr>
      <t>3/h</t>
    </r>
  </si>
  <si>
    <t>P= 20 W</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</si>
  <si>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skupaj s konzolo za stensko montažo, izolacijo, vijačnim, tesnilnim in montažnim materialom</t>
  </si>
  <si>
    <t>DN 20, PN 10</t>
  </si>
  <si>
    <t>Premer odtočne cevi 40 mm</t>
  </si>
  <si>
    <t>MESEC PP-8000 AD ali enakovredni</t>
  </si>
  <si>
    <t>Kartušni demi ionsko izmenjevalni sistem za pripravo demineralizirane vode s prevodnostjo pod 1 mS/cm, skupaj z adapterjem za direktni priklop na polnilno armaturo</t>
  </si>
  <si>
    <t>kapaciteta 25000 l (10 mcrS/cm)</t>
  </si>
  <si>
    <t>kapaciteta 2800 l (20°dH)</t>
  </si>
  <si>
    <r>
      <t>Q</t>
    </r>
    <r>
      <rPr>
        <sz val="11"/>
        <color indexed="8"/>
        <rFont val="Calibri"/>
        <family val="2"/>
        <charset val="238"/>
        <scheme val="minor"/>
      </rPr>
      <t>max = 550 l/h</t>
    </r>
  </si>
  <si>
    <r>
      <t>maks. temp vode = 5-40</t>
    </r>
    <r>
      <rPr>
        <sz val="11"/>
        <color indexed="8"/>
        <rFont val="Calibri"/>
        <family val="2"/>
        <charset val="238"/>
        <scheme val="minor"/>
      </rPr>
      <t>°C</t>
    </r>
  </si>
  <si>
    <t>MESEC MPD 50 ali enakovredni</t>
  </si>
  <si>
    <t xml:space="preserve">Dozirna posoda za ročno dodajanje korekcijske tekočine skupaj s krogelnimi pipami, izpustno pipico, dozirnimi kemikalijami za pripravo vode centralnega sistema ogrevanja, ki vsebuje tudi sestavne dele iz jekla in bakra  z montažnim in tesnilnim materialom, ter merilnim priborom ter ustrezno dozirno tekočino (volumen sistema 6100 l) </t>
  </si>
  <si>
    <t>MESEC + AQT-640 22 l ali enakovredni</t>
  </si>
  <si>
    <t>Vodomer z impulznim izhodom, opremljen z impulznim izhodom na vodomeru z izhodom za daljinski prikaz za priključitev na Allmess IS-WZ, skupaj s tesnilnim in vijačnim materialom</t>
  </si>
  <si>
    <t>Z vodomerom se dobavi pretvornik impulzov PadPuls M2 (impulz/M-BUS) za priključitev največ dveh vodomerov pripravljenih za daljinsko prikazovanje</t>
  </si>
  <si>
    <r>
      <t>DN 25, Q3 =6,3 m</t>
    </r>
    <r>
      <rPr>
        <sz val="11"/>
        <color indexed="8"/>
        <rFont val="Calibri"/>
        <family val="2"/>
        <charset val="238"/>
        <scheme val="minor"/>
      </rPr>
      <t>3/h, PN16</t>
    </r>
  </si>
  <si>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Postavka vključuje nastavitev pretoka s pomočjo merilnega instrumenta in izdelavo zapisnika o doseženih pretokih,</t>
  </si>
  <si>
    <t>DANFOSS MSV-BD ali enakovredni</t>
  </si>
  <si>
    <t>Vzmetni varnostni ventil z navojnima priključkoma, skupaj s tesnilnim materialom</t>
  </si>
  <si>
    <r>
      <t>p</t>
    </r>
    <r>
      <rPr>
        <sz val="11"/>
        <color indexed="8"/>
        <rFont val="Calibri"/>
        <family val="2"/>
        <charset val="238"/>
        <scheme val="minor"/>
      </rPr>
      <t>izp = 6 bar</t>
    </r>
  </si>
  <si>
    <t>MS navojna krogelna pipa z ročko za posluževanje, skupaj s tesnilnim materialom</t>
  </si>
  <si>
    <t>MS krogelna pipa za praznjenje z navojnima priključkoma, z zaporno kapo, tesnilom in verižico, vijačnim spojem za gibko cev, skupaj s tesnilnim in vijačnim materialom</t>
  </si>
  <si>
    <t>Manometer v okroglem ohišju Ø80 mm z merilnim območjem do 10 bar z navojnim priključkom DN 15, manometrsko navojno pipico DN 15, komplet z montažnim in tesnilnim materialom</t>
  </si>
  <si>
    <t>Termometer v okroglem ohišju, z navojnim priključkom R 1/2" ter merilnim območjem do 40°C komplet z montažnim in tesnilnim materialom</t>
  </si>
  <si>
    <t>Termometer v okroglem ohišju, z navojnim priključkom R 1/2" ter merilnim območjem do 120°C komplet z montažnim in tesnilnim materialom</t>
  </si>
  <si>
    <t>VODOVODNA INŠTALACIJA SKUPAJ:</t>
  </si>
  <si>
    <t>PREZRAČEVANJE</t>
  </si>
  <si>
    <t>Prezračevanje Dvorane</t>
  </si>
  <si>
    <t>KN1 - Dvorana</t>
  </si>
  <si>
    <t>SPLOŠNE INFORMACIJE</t>
  </si>
  <si>
    <r>
      <t xml:space="preserve">Mehanske karakteristike ohišja morajo biti testirane s strani neodvisnega laboratorija in imeti </t>
    </r>
    <r>
      <rPr>
        <b/>
        <sz val="11"/>
        <rFont val="Calibri"/>
        <family val="2"/>
        <charset val="238"/>
        <scheme val="minor"/>
      </rPr>
      <t>Eurovent certifikat</t>
    </r>
    <r>
      <rPr>
        <sz val="11"/>
        <rFont val="Calibri"/>
        <family val="2"/>
        <charset val="238"/>
        <scheme val="minor"/>
      </rPr>
      <t>. Karakteristike ohišja morajo biti boljše ali enake, kot so navedene spodaj (na podlagi EN 1886):</t>
    </r>
  </si>
  <si>
    <t>PLOŠČE</t>
  </si>
  <si>
    <t xml:space="preserve">Plošče morajo biti samonosne, dvoplastne, 50 mm debele, karakteristik T2/TB2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</si>
  <si>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</si>
  <si>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</si>
  <si>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</si>
  <si>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</si>
  <si>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</si>
  <si>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</si>
  <si>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</si>
  <si>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</si>
  <si>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</si>
  <si>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Razred 0 v skladu z ISO 1182.2</t>
  </si>
  <si>
    <t>- Razred A1 v skladu z DIN 4102</t>
  </si>
  <si>
    <t>- A1 v skladu z EN 13501-1:2007</t>
  </si>
  <si>
    <t>Poliuretan ali kakršnikoli izolacija na osnovi pene ni dovoljena zaradi požarne varnosti.</t>
  </si>
  <si>
    <t>Plošče morajo dosegati naslednje ravni zmanjšanja zvoka:</t>
  </si>
  <si>
    <r>
      <t>Industrijska</t>
    </r>
    <r>
      <rPr>
        <sz val="11"/>
        <rFont val="Calibri"/>
        <family val="2"/>
        <charset val="238"/>
        <scheme val="minor"/>
      </rPr>
      <t xml:space="preserve"> izvedba ohišja: (1,0/1,5 mm)</t>
    </r>
  </si>
  <si>
    <t>Rw = 41dB v skladu z DIN 52210-3</t>
  </si>
  <si>
    <t>SERVISNI POKROVI / VRATA</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</si>
  <si>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t>
  </si>
  <si>
    <t>Vrata v ventilatorskih enotah se zaklepajo s ključem.</t>
  </si>
  <si>
    <t>NOSILNI (OSNOVNI) OKVIR ENOTE</t>
  </si>
  <si>
    <t>Zaradi doseganja trdnosti in stabilnosti, je vsak dostavljen modul podprt z okvirjem, zgrajenim iz enega kosa:</t>
  </si>
  <si>
    <t>Osnovni okvir mora biti C profila, narejenega iz Pocinkana pločevina, z višino več kot 80 mm z minimalno debelino 3mm ali več.</t>
  </si>
  <si>
    <t xml:space="preserve">Osnovni okvir enote je nameščen okoli celotnega obsega prezračevalne enote, in povsod, kjer se stikajo različne sekcije. Priložene so tudi dvižne zanke, ki omogočajo dvigovanje z dvigalom. </t>
  </si>
  <si>
    <t>OPIS KOMPONENT</t>
  </si>
  <si>
    <t>TEHNIČNI PODATKI</t>
  </si>
  <si>
    <t>Dovod</t>
  </si>
  <si>
    <t>Tip naprave in velikost:</t>
  </si>
  <si>
    <t>Dvoetažna enota</t>
  </si>
  <si>
    <t>Notranja izvedba</t>
  </si>
  <si>
    <t xml:space="preserve">-Dovod: </t>
  </si>
  <si>
    <t xml:space="preserve"> Dimezije ŠxVxD: 2.235,0 x 1.117,5 x 4.422,5 mm</t>
  </si>
  <si>
    <t xml:space="preserve"> Pretok zraka: 18.000 m3/h</t>
  </si>
  <si>
    <t xml:space="preserve">- Odvod: </t>
  </si>
  <si>
    <t xml:space="preserve"> Dimezije ŠxVxD: 2.235,0 x 1.117,5 x 3.507,5 mm</t>
  </si>
  <si>
    <t>Eurovent certificirani podatki</t>
  </si>
  <si>
    <t>Podatki o napravi:</t>
  </si>
  <si>
    <t>Projektna temperatura: -13,00 °C</t>
  </si>
  <si>
    <t>Dovod:</t>
  </si>
  <si>
    <t>Energetski razred: E</t>
  </si>
  <si>
    <t>SFP kategorija: SFP1</t>
  </si>
  <si>
    <t>SFP vrednost: 1.266 W/(m³/s)</t>
  </si>
  <si>
    <t>Razred hitrosti zraka: V4</t>
  </si>
  <si>
    <t>Odvod:</t>
  </si>
  <si>
    <t>Energetski razred: B</t>
  </si>
  <si>
    <t>SFP kategorija: SFP2</t>
  </si>
  <si>
    <t>SFP vrednost: 1.117 W/(m³/s)</t>
  </si>
  <si>
    <t>Tehnični podatki: Sekcije ter komponente v smeri tok zraka</t>
  </si>
  <si>
    <t>Filter</t>
  </si>
  <si>
    <t>Dolžina: 610,0 mm</t>
  </si>
  <si>
    <t>Padec tlaka v enoti: 161 Pa</t>
  </si>
  <si>
    <t>Vrečasti filter</t>
  </si>
  <si>
    <t xml:space="preserve">Tehnični podatki: </t>
  </si>
  <si>
    <t>Razred filtracije (EN779): F7</t>
  </si>
  <si>
    <t>Dolžina filtra: 520,0 mm</t>
  </si>
  <si>
    <t>Začetni padec tlaka: 109 Pa</t>
  </si>
  <si>
    <t>Priporoč. končni padec tlaka: 209 Pa</t>
  </si>
  <si>
    <t>Padec tlaka za izračun: 159 Pa</t>
  </si>
  <si>
    <t>Izvedba okvirja in vodil filtra v pocinkanem jeklu</t>
  </si>
  <si>
    <t>Dodatna oprema / Izvedba / Oznake</t>
  </si>
  <si>
    <t>1       Kos     Ključavnica na vratih</t>
  </si>
  <si>
    <t>Odprtina</t>
  </si>
  <si>
    <t>Velikost: 2.075,0 mm x 1.007,5mm</t>
  </si>
  <si>
    <t>Žaluzija</t>
  </si>
  <si>
    <t>Pogon: Prirejen za motorni pogon</t>
  </si>
  <si>
    <t>Jadrovinasti nastavek</t>
  </si>
  <si>
    <r>
      <t xml:space="preserve"> </t>
    </r>
    <r>
      <rPr>
        <b/>
        <sz val="11"/>
        <rFont val="Calibri"/>
        <family val="2"/>
        <charset val="238"/>
        <scheme val="minor"/>
      </rPr>
      <t>Dodatna oprema / Izvedba / Oznake</t>
    </r>
  </si>
  <si>
    <t>1       Komplet     Tlačni odjemi</t>
  </si>
  <si>
    <t>Rotacijski regenerator v ohišju</t>
  </si>
  <si>
    <t>Dolžina: 457,5 mm</t>
  </si>
  <si>
    <t>Padec tlaka v enoti: 212 Pa</t>
  </si>
  <si>
    <t>Rotacijski regenerator</t>
  </si>
  <si>
    <t>Funkcijski način: Kondenzacijski</t>
  </si>
  <si>
    <t>Poletni režim - hlajenje:</t>
  </si>
  <si>
    <r>
      <t>Dovod:</t>
    </r>
    <r>
      <rPr>
        <sz val="11"/>
        <rFont val="Calibri"/>
        <family val="2"/>
        <charset val="238"/>
        <scheme val="minor"/>
      </rPr>
      <t xml:space="preserve"> 18.000 m3/h</t>
    </r>
  </si>
  <si>
    <t>Temp. zraka – vstop / izstop: 33,00 / 27,40 °C</t>
  </si>
  <si>
    <t>Vlažnost zraka – vstop / izstop: [r.h. %]   40,0 / 55,6 r.h. %</t>
  </si>
  <si>
    <t>Padec tlaka: 217 Pa</t>
  </si>
  <si>
    <r>
      <t>Odvod:</t>
    </r>
    <r>
      <rPr>
        <sz val="11"/>
        <rFont val="Calibri"/>
        <family val="2"/>
        <charset val="238"/>
        <scheme val="minor"/>
      </rPr>
      <t xml:space="preserve"> 18.000 m3/h</t>
    </r>
  </si>
  <si>
    <t>Temp. zraka – vstop / izstop: 26,00 / 31,60 °C</t>
  </si>
  <si>
    <t>Vlažnost zraka – vstop / izstop: 50,0 / 35,9 r.h. %</t>
  </si>
  <si>
    <t>Padec tlaka: 212 Pa</t>
  </si>
  <si>
    <t>Učinkovitost: 80 %</t>
  </si>
  <si>
    <t>Vlaženje:  kg/h</t>
  </si>
  <si>
    <t>Hladilna moč – senzibilna: 33,90 kW</t>
  </si>
  <si>
    <t>Hladilna moč – latentna: 1,40 kW</t>
  </si>
  <si>
    <t>Hladilna moč: 35,40 kW</t>
  </si>
  <si>
    <t>Zimski režim - gretje:</t>
  </si>
  <si>
    <t>Temp. zraka – vstop / izstop: -13,00 / 13,40 °C</t>
  </si>
  <si>
    <t>Vlažnost zraka – vstop / izstop: 90,0 / 52,8 r.h. %</t>
  </si>
  <si>
    <t>Padec tlaka: 188 Pa</t>
  </si>
  <si>
    <t>Temp. zraka – vstop / izstop: 20,00 / -6,40 °C</t>
  </si>
  <si>
    <t>Vlažnost zraka – vstop / izstop: 45,0 / 99,0</t>
  </si>
  <si>
    <t>Vlaženje: 84,22 kg/h</t>
  </si>
  <si>
    <t>Hladilna moč – senzibilna: 160,00 kW</t>
  </si>
  <si>
    <t>Hladilna moč – latentna: 59,50 kW</t>
  </si>
  <si>
    <t>Hladilna moč: 219,50 kW</t>
  </si>
  <si>
    <t>Prazna enota</t>
  </si>
  <si>
    <t>Dolžina: 152,5 mm</t>
  </si>
  <si>
    <t>Padec tlaka v enoti:  Pa</t>
  </si>
  <si>
    <t>Obtočni zrak</t>
  </si>
  <si>
    <t>Padec tlaka v enoti: 14 Pa</t>
  </si>
  <si>
    <t>Velikost: 2.075,0 mm x 347,5mm</t>
  </si>
  <si>
    <t>Hladilnik</t>
  </si>
  <si>
    <t>Padec tlaka v enoti: 108 Pa</t>
  </si>
  <si>
    <t>Vodni/glikolni hladilnik</t>
  </si>
  <si>
    <t>Materiali:</t>
  </si>
  <si>
    <t>Rebra (lamele): Aluminij</t>
  </si>
  <si>
    <t>Cevi: Baker</t>
  </si>
  <si>
    <t>Okvir: Pocinkana pločevina</t>
  </si>
  <si>
    <t>Zbirna cev: Baker</t>
  </si>
  <si>
    <t>Pretok zraka: 18.000 m3/h</t>
  </si>
  <si>
    <t>Hitrost zraka: 2,71 m/s</t>
  </si>
  <si>
    <t>Temp. zraka – vstop / izstop: 27,40 / 18,00 °C</t>
  </si>
  <si>
    <t>Vlažnost zraka – vstop / izstop: 55,6 / 86,7 r.h. %</t>
  </si>
  <si>
    <t>Moč: 81,83 kW</t>
  </si>
  <si>
    <t>Padec tlaka: 90 Pa</t>
  </si>
  <si>
    <t>Medij: Ethylen Glycol</t>
  </si>
  <si>
    <t>Glikol: 35 %</t>
  </si>
  <si>
    <t>Pretok medija: 4,4200 l/s</t>
  </si>
  <si>
    <t>Temperatura medija – vstop / izstop: 7,00 / 12,00 °C</t>
  </si>
  <si>
    <t>Padec tlaka medija: 34,37 kPa</t>
  </si>
  <si>
    <t>Vsebina: 54,700 l</t>
  </si>
  <si>
    <t>Korito</t>
  </si>
  <si>
    <t>Material: Pocinkana pločevina</t>
  </si>
  <si>
    <r>
      <t xml:space="preserve"> </t>
    </r>
    <r>
      <rPr>
        <b/>
        <sz val="11"/>
        <rFont val="Calibri"/>
        <family val="2"/>
        <charset val="238"/>
        <scheme val="minor"/>
      </rPr>
      <t>Eliminator vodnih kapljic</t>
    </r>
  </si>
  <si>
    <t>Prostotekoči ventilator</t>
  </si>
  <si>
    <t>Dolžina: 915,0 mm</t>
  </si>
  <si>
    <t>Visoko učinkoviti rotor z nazaj zakrivljenimi lopaticami , statično ter dinamično uravnotežen</t>
  </si>
  <si>
    <t>Tehnični podatki ventilatorja:</t>
  </si>
  <si>
    <t>Eksterni padec tlaka: 400 Pa</t>
  </si>
  <si>
    <t>Dinamični padec tlaka: 44 Pa</t>
  </si>
  <si>
    <t>Skupni padec tlaka: 980 Pa</t>
  </si>
  <si>
    <t>Totalni izkoristek: 80,72 %</t>
  </si>
  <si>
    <t>Število vrtljajev: 1.872 1/min</t>
  </si>
  <si>
    <t>Frek. [Hz]    63    125    250    500    1000    2000    4000   8000</t>
  </si>
  <si>
    <t>Okt.[dB]      72,2   85,1   74,8    78,1      78,5      75,5       71,6     64,8</t>
  </si>
  <si>
    <t>1       Kos     Odjem za merjenje pretoka</t>
  </si>
  <si>
    <t>Podatki motorja:</t>
  </si>
  <si>
    <t>Nominalna moč: 4,400/ /  kW</t>
  </si>
  <si>
    <t>Nominalni tok: 6,70 /  /  A</t>
  </si>
  <si>
    <t>Učinkovitost: 89,17 %</t>
  </si>
  <si>
    <t>Absorbirana el. moč: 3,4 kW</t>
  </si>
  <si>
    <t>Razred učinkovitosti motorja: analog to IEC60034: IE 5</t>
  </si>
  <si>
    <t>1       Komplet     Motor predkabliran</t>
  </si>
  <si>
    <t>1       Komplet     Kabelska uvodnica</t>
  </si>
  <si>
    <t>1       Kos     Safety catch lock</t>
  </si>
  <si>
    <t>Dolžina: 305,0 mm</t>
  </si>
  <si>
    <t>Dušilna enota</t>
  </si>
  <si>
    <t>Dolžina: 762,5 mm</t>
  </si>
  <si>
    <t>Padec tlaka v enoti: 33 Pa</t>
  </si>
  <si>
    <t>63 Hz       7,7</t>
  </si>
  <si>
    <t>125 Hz     11,6</t>
  </si>
  <si>
    <t>250 Hz     17,4</t>
  </si>
  <si>
    <t>500 Hz     29,7</t>
  </si>
  <si>
    <t>1000 Hz   31,5</t>
  </si>
  <si>
    <t>2000 Hz   31,4</t>
  </si>
  <si>
    <t>4000 Hz   23,7</t>
  </si>
  <si>
    <t>8000 Hz   20,9</t>
  </si>
  <si>
    <r>
      <t xml:space="preserve"> </t>
    </r>
    <r>
      <rPr>
        <b/>
        <sz val="11"/>
        <rFont val="Calibri"/>
        <family val="2"/>
        <charset val="238"/>
        <scheme val="minor"/>
      </rPr>
      <t>Zvočni podatki enote Dovod</t>
    </r>
  </si>
  <si>
    <t xml:space="preserve">Zvočni podatki enote Dovod   Tot dB (A)       </t>
  </si>
  <si>
    <r>
      <t xml:space="preserve">1  </t>
    </r>
    <r>
      <rPr>
        <sz val="11"/>
        <rFont val="Calibri"/>
        <family val="2"/>
        <charset val="238"/>
        <scheme val="minor"/>
      </rPr>
      <t xml:space="preserve">Zvočna moč ohišje+/- 4 dB   </t>
    </r>
    <r>
      <rPr>
        <b/>
        <sz val="11"/>
        <rFont val="Calibri"/>
        <family val="2"/>
        <charset val="238"/>
        <scheme val="minor"/>
      </rPr>
      <t>58,6</t>
    </r>
    <r>
      <rPr>
        <sz val="11"/>
        <rFont val="Calibri"/>
        <family val="2"/>
        <charset val="238"/>
        <scheme val="minor"/>
      </rPr>
      <t xml:space="preserve">                </t>
    </r>
  </si>
  <si>
    <r>
      <t xml:space="preserve">2  </t>
    </r>
    <r>
      <rPr>
        <sz val="11"/>
        <rFont val="Calibri"/>
        <family val="2"/>
        <charset val="238"/>
        <scheme val="minor"/>
      </rPr>
      <t xml:space="preserve">Zvočna moč vstop zraka +/- 4 dB   </t>
    </r>
    <r>
      <rPr>
        <b/>
        <sz val="11"/>
        <rFont val="Calibri"/>
        <family val="2"/>
        <charset val="238"/>
        <scheme val="minor"/>
      </rPr>
      <t xml:space="preserve">65,7               </t>
    </r>
  </si>
  <si>
    <r>
      <t xml:space="preserve">3  </t>
    </r>
    <r>
      <rPr>
        <sz val="11"/>
        <rFont val="Calibri"/>
        <family val="2"/>
        <charset val="238"/>
        <scheme val="minor"/>
      </rPr>
      <t xml:space="preserve">Zvočna moč izstop zraka +/- 4 dB   </t>
    </r>
    <r>
      <rPr>
        <b/>
        <sz val="11"/>
        <rFont val="Calibri"/>
        <family val="2"/>
        <charset val="238"/>
        <scheme val="minor"/>
      </rPr>
      <t xml:space="preserve">62,3               </t>
    </r>
  </si>
  <si>
    <r>
      <t xml:space="preserve">4  </t>
    </r>
    <r>
      <rPr>
        <sz val="11"/>
        <rFont val="Calibri"/>
        <family val="2"/>
        <charset val="238"/>
        <scheme val="minor"/>
      </rPr>
      <t xml:space="preserve">Zvočni tlak 1 m oddaljeno od naprave   </t>
    </r>
    <r>
      <rPr>
        <b/>
        <sz val="11"/>
        <rFont val="Calibri"/>
        <family val="2"/>
        <charset val="238"/>
        <scheme val="minor"/>
      </rPr>
      <t xml:space="preserve">37,9               </t>
    </r>
  </si>
  <si>
    <r>
      <t xml:space="preserve">5  </t>
    </r>
    <r>
      <rPr>
        <sz val="11"/>
        <rFont val="Calibri"/>
        <family val="2"/>
        <charset val="238"/>
        <scheme val="minor"/>
      </rPr>
      <t xml:space="preserve">Zvočni tlak 1 m oddaljeno od vstopa zraka   </t>
    </r>
    <r>
      <rPr>
        <b/>
        <sz val="11"/>
        <rFont val="Calibri"/>
        <family val="2"/>
        <charset val="238"/>
        <scheme val="minor"/>
      </rPr>
      <t xml:space="preserve">53,8                </t>
    </r>
  </si>
  <si>
    <r>
      <t xml:space="preserve">6  </t>
    </r>
    <r>
      <rPr>
        <sz val="11"/>
        <rFont val="Calibri"/>
        <family val="2"/>
        <charset val="238"/>
        <scheme val="minor"/>
      </rPr>
      <t xml:space="preserve">Zvočni tlak 1 m oddaljeno od izstopa zraka   </t>
    </r>
    <r>
      <rPr>
        <b/>
        <sz val="11"/>
        <rFont val="Calibri"/>
        <family val="2"/>
        <charset val="238"/>
        <scheme val="minor"/>
      </rPr>
      <t xml:space="preserve">50,1                </t>
    </r>
  </si>
  <si>
    <t>Padec tlaka v enoti: 111 Pa</t>
  </si>
  <si>
    <t>Razred filtracije (EN779): M5</t>
  </si>
  <si>
    <t>Začetni padec tlaka: 59 Pa</t>
  </si>
  <si>
    <t>Priporoč. končni padec tlaka: 159 Pa</t>
  </si>
  <si>
    <t>Padec tlaka za izračun: 109 Pa</t>
  </si>
  <si>
    <t>Padec tlaka v enoti: 31 Pa</t>
  </si>
  <si>
    <t>Dinamični padec tlaka: 112 Pa</t>
  </si>
  <si>
    <t>Skupni padec tlaka: 886 Pa</t>
  </si>
  <si>
    <t>Totalni izkoristek: 85,59 %</t>
  </si>
  <si>
    <t>Število vrtljajev: 2.642 1/min</t>
  </si>
  <si>
    <t>Okt.[dB]      71,9   71,2   76,6    76,9      80,3      82,7       87,1     81,8</t>
  </si>
  <si>
    <t>Nominalna moč: 4,050/ /  kW</t>
  </si>
  <si>
    <t>Nominalni tok: 6,20 /  /  A</t>
  </si>
  <si>
    <t>Učinkovitost: 87,39 %</t>
  </si>
  <si>
    <t>Absorbirana el. moč: 2,96 kW</t>
  </si>
  <si>
    <t>1       Kos     Zaščitna pohodna rešetka</t>
  </si>
  <si>
    <t>Padec tlaka v enoti: 2 Pa</t>
  </si>
  <si>
    <r>
      <t xml:space="preserve"> </t>
    </r>
    <r>
      <rPr>
        <b/>
        <sz val="11"/>
        <rFont val="Calibri"/>
        <family val="2"/>
        <charset val="238"/>
        <scheme val="minor"/>
      </rPr>
      <t>Zvočni podatki enote Odvod</t>
    </r>
  </si>
  <si>
    <t xml:space="preserve">Zvočni podatki enote Odvod   Tot dB (A)       </t>
  </si>
  <si>
    <r>
      <t xml:space="preserve">1  </t>
    </r>
    <r>
      <rPr>
        <sz val="11"/>
        <rFont val="Calibri"/>
        <family val="2"/>
        <charset val="238"/>
        <scheme val="minor"/>
      </rPr>
      <t xml:space="preserve">Zvočna moč ohišje+/- 4 dB   </t>
    </r>
    <r>
      <rPr>
        <b/>
        <sz val="11"/>
        <rFont val="Calibri"/>
        <family val="2"/>
        <charset val="238"/>
        <scheme val="minor"/>
      </rPr>
      <t>62,9</t>
    </r>
    <r>
      <rPr>
        <sz val="11"/>
        <rFont val="Calibri"/>
        <family val="2"/>
        <charset val="238"/>
        <scheme val="minor"/>
      </rPr>
      <t xml:space="preserve">                </t>
    </r>
  </si>
  <si>
    <r>
      <t xml:space="preserve">2  </t>
    </r>
    <r>
      <rPr>
        <sz val="11"/>
        <rFont val="Calibri"/>
        <family val="2"/>
        <charset val="238"/>
        <scheme val="minor"/>
      </rPr>
      <t xml:space="preserve">Zvočna moč vstop zraka +/- 4 dB   </t>
    </r>
    <r>
      <rPr>
        <b/>
        <sz val="11"/>
        <rFont val="Calibri"/>
        <family val="2"/>
        <charset val="238"/>
        <scheme val="minor"/>
      </rPr>
      <t xml:space="preserve">62,8               </t>
    </r>
  </si>
  <si>
    <r>
      <t xml:space="preserve">3  </t>
    </r>
    <r>
      <rPr>
        <sz val="11"/>
        <rFont val="Calibri"/>
        <family val="2"/>
        <charset val="238"/>
        <scheme val="minor"/>
      </rPr>
      <t xml:space="preserve">Zvočna moč izstop zraka +/- 4 dB   </t>
    </r>
    <r>
      <rPr>
        <b/>
        <sz val="11"/>
        <rFont val="Calibri"/>
        <family val="2"/>
        <charset val="238"/>
        <scheme val="minor"/>
      </rPr>
      <t xml:space="preserve">89,5               </t>
    </r>
  </si>
  <si>
    <r>
      <t xml:space="preserve">4  </t>
    </r>
    <r>
      <rPr>
        <sz val="11"/>
        <rFont val="Calibri"/>
        <family val="2"/>
        <charset val="238"/>
        <scheme val="minor"/>
      </rPr>
      <t xml:space="preserve">Zvočni tlak 1 m oddaljeno od naprave   </t>
    </r>
    <r>
      <rPr>
        <b/>
        <sz val="11"/>
        <rFont val="Calibri"/>
        <family val="2"/>
        <charset val="238"/>
        <scheme val="minor"/>
      </rPr>
      <t xml:space="preserve">42,9               </t>
    </r>
  </si>
  <si>
    <r>
      <t xml:space="preserve">5  </t>
    </r>
    <r>
      <rPr>
        <sz val="11"/>
        <rFont val="Calibri"/>
        <family val="2"/>
        <charset val="238"/>
        <scheme val="minor"/>
      </rPr>
      <t xml:space="preserve">Zvočni tlak 1 m oddaljeno od vstopa zraka   </t>
    </r>
    <r>
      <rPr>
        <b/>
        <sz val="11"/>
        <rFont val="Calibri"/>
        <family val="2"/>
        <charset val="238"/>
        <scheme val="minor"/>
      </rPr>
      <t xml:space="preserve">51,8                </t>
    </r>
  </si>
  <si>
    <r>
      <t xml:space="preserve">6  </t>
    </r>
    <r>
      <rPr>
        <sz val="11"/>
        <rFont val="Calibri"/>
        <family val="2"/>
        <charset val="238"/>
        <scheme val="minor"/>
      </rPr>
      <t xml:space="preserve">Zvočni tlak 1 m oddaljeno od izstopa zraka   </t>
    </r>
    <r>
      <rPr>
        <b/>
        <sz val="11"/>
        <rFont val="Calibri"/>
        <family val="2"/>
        <charset val="238"/>
        <scheme val="minor"/>
      </rPr>
      <t xml:space="preserve">78,4                </t>
    </r>
  </si>
  <si>
    <t>1       Kos     Izolacija panel mineralna volna</t>
  </si>
  <si>
    <t>1       Komplet     Podstavek ZHK GR-LP80</t>
  </si>
  <si>
    <t>1            Plug in profiles in PVC</t>
  </si>
  <si>
    <t>1            Dimenzije za prevoz s tovornjakom</t>
  </si>
  <si>
    <t>1       Kos     Embaliranje z raztegljivo folijo</t>
  </si>
  <si>
    <t>1       Kos     Čelni pokrov</t>
  </si>
  <si>
    <t>Skupaj z EKO omaro, perifernimi elementi in kabliranjem klimata. Zajet zagon in šolanje uporabnika. Zajeta tudi kompletna avtomatika Sintra kanalov!</t>
  </si>
  <si>
    <t>EUROCLIMA ZHK INOVA ZL 21/10,5 - AL 21/10,5, dobavitelj: BOSSPLAST d.o.o.</t>
  </si>
  <si>
    <t>KN2 - Garderobe</t>
  </si>
  <si>
    <t xml:space="preserve"> Dimezije ŠxVxD: 1.015,0 x 812,5 x 4.575,0 mm</t>
  </si>
  <si>
    <t xml:space="preserve"> Pretok zraka: 4.740 m3/h</t>
  </si>
  <si>
    <t>Energetski razred: A+</t>
  </si>
  <si>
    <t>SFP vrednost: 1.402 W/(m³/s)</t>
  </si>
  <si>
    <t>Razred hitrosti zraka: V3</t>
  </si>
  <si>
    <t>SFP vrednost: 1.263 W/(m³/s)</t>
  </si>
  <si>
    <t>Padec tlaka v enoti: 144 Pa</t>
  </si>
  <si>
    <t>Začetni padec tlaka: 93 Pa</t>
  </si>
  <si>
    <t>Priporoč. končni padec tlaka: 193 Pa</t>
  </si>
  <si>
    <t>Padec tlaka za izračun: 143 Pa</t>
  </si>
  <si>
    <t>Velikost: 855,0 mm x 702,5mm</t>
  </si>
  <si>
    <t>Ploščni rekuperator - diagonalni</t>
  </si>
  <si>
    <t>Dolžina: 1.830,0 mm</t>
  </si>
  <si>
    <t>Padec tlaka v enoti: 254 Pa</t>
  </si>
  <si>
    <t>Ploščni rekuperator</t>
  </si>
  <si>
    <t>Material okvirja: Aluminij</t>
  </si>
  <si>
    <t>Material plošč: Aluminij</t>
  </si>
  <si>
    <t>Širina by-pass žaluzije: 137,0 mm</t>
  </si>
  <si>
    <r>
      <t>Dovod:</t>
    </r>
    <r>
      <rPr>
        <sz val="11"/>
        <rFont val="Calibri"/>
        <family val="2"/>
        <charset val="238"/>
        <scheme val="minor"/>
      </rPr>
      <t xml:space="preserve"> 4.740 m3/h</t>
    </r>
  </si>
  <si>
    <t>Temp. zraka – vstop / izstop: 33,00 / 27,30 °C</t>
  </si>
  <si>
    <t>Vlažnost zraka – vstop / izstop: 40,0 / 55,0 r.h. %</t>
  </si>
  <si>
    <t>Padec tlaka: 272 Pa</t>
  </si>
  <si>
    <r>
      <t>Odvod:</t>
    </r>
    <r>
      <rPr>
        <sz val="11"/>
        <rFont val="Calibri"/>
        <family val="2"/>
        <charset val="238"/>
        <scheme val="minor"/>
      </rPr>
      <t xml:space="preserve"> 4.740 m3/h</t>
    </r>
  </si>
  <si>
    <t>Temp. zraka – vstop / izstop: 26,00 / 31,70 °C</t>
  </si>
  <si>
    <t>Vlažnost zraka – vstop / izstop: 50,0 / 36,0 r.h. %</t>
  </si>
  <si>
    <t>Padec tlaka: 263 Pa</t>
  </si>
  <si>
    <t>Učinkovitost:  %</t>
  </si>
  <si>
    <t>Pretok kondenzata:  kg/h</t>
  </si>
  <si>
    <t>Moč vračanja toplote: 9,01 kW</t>
  </si>
  <si>
    <t>Temp. zraka – vstop / izstop: -13,00 / 17,90 °C</t>
  </si>
  <si>
    <t xml:space="preserve">Vlažnost zraka – vstop /izstop: 90,0 / 9,0 r.h. %   </t>
  </si>
  <si>
    <t>Padec tlaka: 214 Pa</t>
  </si>
  <si>
    <t>Temp. zraka – vstop / izstop: 20,00 / -2,30 °C</t>
  </si>
  <si>
    <t xml:space="preserve">Vlažnost zraka – vstop / izstop: 45,0 / 99,0 r.h. %    </t>
  </si>
  <si>
    <t>Padec tlaka: 254 Pa</t>
  </si>
  <si>
    <t>Pretok kondenzata: 19,49 kg/h</t>
  </si>
  <si>
    <t>Moč vračanja toplote: 49,14 kW</t>
  </si>
  <si>
    <t>2       Komplet     Tlačni odjemi</t>
  </si>
  <si>
    <t>Pretok zraka: 4.740 m3/h</t>
  </si>
  <si>
    <t>Eksterni padec tlaka: 500 Pa</t>
  </si>
  <si>
    <t>Dinamični padec tlaka: 78 Pa</t>
  </si>
  <si>
    <t>Skupni padec tlaka: 1.106 Pa</t>
  </si>
  <si>
    <t>Totalni izkoristek: 83,36 %</t>
  </si>
  <si>
    <t>Število vrtljajev: 3.350 1/min</t>
  </si>
  <si>
    <t>Okt.[dB]      70,8   68,2   76,2    74,6      80,1      80,2       79,5     74,5</t>
  </si>
  <si>
    <t>Nominalna moč: 2,750/ /  kW</t>
  </si>
  <si>
    <t>Nominalni tok: 4,30 /  /  A</t>
  </si>
  <si>
    <t>Učinkovitost: 87,33 %</t>
  </si>
  <si>
    <t>Absorbirana el. moč: 2 kW</t>
  </si>
  <si>
    <t>Padec tlaka v enoti: 101 Pa</t>
  </si>
  <si>
    <t>Hitrost zraka: 2,61 m/s</t>
  </si>
  <si>
    <t>Temp. zraka – vstop / izstop: 27,30 / 18,00 °C</t>
  </si>
  <si>
    <t>Vlažnost zraka – vstop / izstop: 55,0 / 86,0 r.h. %</t>
  </si>
  <si>
    <t>Moč: 20,88 kW</t>
  </si>
  <si>
    <t>Padec tlaka: 88 Pa</t>
  </si>
  <si>
    <t>Pretok medija: 1,1200 l/s</t>
  </si>
  <si>
    <t>Padec tlaka medija: 20,50 kPa</t>
  </si>
  <si>
    <t>Vsebina: 7,500 l</t>
  </si>
  <si>
    <t>Padec tlaka v enoti: 24 Pa</t>
  </si>
  <si>
    <t>63 Hz       2,6</t>
  </si>
  <si>
    <t>125 Hz     6,5</t>
  </si>
  <si>
    <t>250 Hz     12,3</t>
  </si>
  <si>
    <t>500 Hz     24,6</t>
  </si>
  <si>
    <t>1000 Hz   26,4</t>
  </si>
  <si>
    <t>2000 Hz   26,3</t>
  </si>
  <si>
    <t>4000 Hz   18,6</t>
  </si>
  <si>
    <t>8000 Hz   15,8</t>
  </si>
  <si>
    <r>
      <t xml:space="preserve">1  </t>
    </r>
    <r>
      <rPr>
        <sz val="11"/>
        <rFont val="Calibri"/>
        <family val="2"/>
        <charset val="238"/>
        <scheme val="minor"/>
      </rPr>
      <t xml:space="preserve">Zvočna moč ohišje+/- 4 dB   </t>
    </r>
    <r>
      <rPr>
        <b/>
        <sz val="11"/>
        <rFont val="Calibri"/>
        <family val="2"/>
        <charset val="238"/>
        <scheme val="minor"/>
      </rPr>
      <t>56,2</t>
    </r>
    <r>
      <rPr>
        <sz val="11"/>
        <rFont val="Calibri"/>
        <family val="2"/>
        <charset val="238"/>
        <scheme val="minor"/>
      </rPr>
      <t xml:space="preserve">                </t>
    </r>
  </si>
  <si>
    <r>
      <t xml:space="preserve">2  </t>
    </r>
    <r>
      <rPr>
        <sz val="11"/>
        <rFont val="Calibri"/>
        <family val="2"/>
        <charset val="238"/>
        <scheme val="minor"/>
      </rPr>
      <t xml:space="preserve">Zvočna moč vstop zraka +/- 4 dB   </t>
    </r>
    <r>
      <rPr>
        <b/>
        <sz val="11"/>
        <rFont val="Calibri"/>
        <family val="2"/>
        <charset val="238"/>
        <scheme val="minor"/>
      </rPr>
      <t xml:space="preserve">70,5               </t>
    </r>
  </si>
  <si>
    <r>
      <t xml:space="preserve">3  </t>
    </r>
    <r>
      <rPr>
        <sz val="11"/>
        <rFont val="Calibri"/>
        <family val="2"/>
        <charset val="238"/>
        <scheme val="minor"/>
      </rPr>
      <t xml:space="preserve">Zvočna moč izstop zraka +/- 4 dB   </t>
    </r>
    <r>
      <rPr>
        <b/>
        <sz val="11"/>
        <rFont val="Calibri"/>
        <family val="2"/>
        <charset val="238"/>
        <scheme val="minor"/>
      </rPr>
      <t xml:space="preserve">56,4               </t>
    </r>
  </si>
  <si>
    <r>
      <t xml:space="preserve">4  </t>
    </r>
    <r>
      <rPr>
        <sz val="11"/>
        <rFont val="Calibri"/>
        <family val="2"/>
        <charset val="238"/>
        <scheme val="minor"/>
      </rPr>
      <t xml:space="preserve">Zvočni tlak 1 m oddaljeno od naprave   </t>
    </r>
    <r>
      <rPr>
        <b/>
        <sz val="11"/>
        <rFont val="Calibri"/>
        <family val="2"/>
        <charset val="238"/>
        <scheme val="minor"/>
      </rPr>
      <t xml:space="preserve">36,5               </t>
    </r>
  </si>
  <si>
    <r>
      <t xml:space="preserve">5  </t>
    </r>
    <r>
      <rPr>
        <sz val="11"/>
        <rFont val="Calibri"/>
        <family val="2"/>
        <charset val="238"/>
        <scheme val="minor"/>
      </rPr>
      <t xml:space="preserve">Zvočni tlak 1 m oddaljeno od vstopa zraka   </t>
    </r>
    <r>
      <rPr>
        <b/>
        <sz val="11"/>
        <rFont val="Calibri"/>
        <family val="2"/>
        <charset val="238"/>
        <scheme val="minor"/>
      </rPr>
      <t xml:space="preserve">59,2                </t>
    </r>
  </si>
  <si>
    <r>
      <t xml:space="preserve">6  </t>
    </r>
    <r>
      <rPr>
        <sz val="11"/>
        <rFont val="Calibri"/>
        <family val="2"/>
        <charset val="238"/>
        <scheme val="minor"/>
      </rPr>
      <t xml:space="preserve">Zvočni tlak 1 m oddaljeno od izstopa zraka   </t>
    </r>
    <r>
      <rPr>
        <b/>
        <sz val="11"/>
        <rFont val="Calibri"/>
        <family val="2"/>
        <charset val="238"/>
        <scheme val="minor"/>
      </rPr>
      <t xml:space="preserve">45,2                </t>
    </r>
  </si>
  <si>
    <t>Padec tlaka v enoti: 102 Pa</t>
  </si>
  <si>
    <t>Začetni padec tlaka: 51 Pa</t>
  </si>
  <si>
    <t>Priporoč. končni padec tlaka: 151 Pa</t>
  </si>
  <si>
    <t>Padec tlaka za izračun: 101 Pa</t>
  </si>
  <si>
    <t>Padec tlaka v enoti: 23 Pa</t>
  </si>
  <si>
    <t>Skupni padec tlaka: 976 Pa</t>
  </si>
  <si>
    <t>Totalni izkoristek: 84,43 %</t>
  </si>
  <si>
    <t>Število vrtljajev: 3.212 1/min</t>
  </si>
  <si>
    <t>Okt.[dB]      73,6   67,5   74,6    73,4      79,1      79,2       78,5     74,5</t>
  </si>
  <si>
    <t>Učinkovitost: 87 %</t>
  </si>
  <si>
    <t>Absorbirana el. moč: 1,75 kW</t>
  </si>
  <si>
    <t>Padec tlaka v enoti: 267 Pa</t>
  </si>
  <si>
    <t>Padec tlaka v enoti: 1 Pa</t>
  </si>
  <si>
    <r>
      <t xml:space="preserve">1  </t>
    </r>
    <r>
      <rPr>
        <sz val="11"/>
        <rFont val="Calibri"/>
        <family val="2"/>
        <charset val="238"/>
        <scheme val="minor"/>
      </rPr>
      <t xml:space="preserve">Zvočna moč ohišje+/- 4 dB   </t>
    </r>
    <r>
      <rPr>
        <b/>
        <sz val="11"/>
        <rFont val="Calibri"/>
        <family val="2"/>
        <charset val="238"/>
        <scheme val="minor"/>
      </rPr>
      <t>55,3</t>
    </r>
    <r>
      <rPr>
        <sz val="11"/>
        <rFont val="Calibri"/>
        <family val="2"/>
        <charset val="238"/>
        <scheme val="minor"/>
      </rPr>
      <t xml:space="preserve">                </t>
    </r>
  </si>
  <si>
    <r>
      <t xml:space="preserve">2  </t>
    </r>
    <r>
      <rPr>
        <sz val="11"/>
        <rFont val="Calibri"/>
        <family val="2"/>
        <charset val="238"/>
        <scheme val="minor"/>
      </rPr>
      <t xml:space="preserve">Zvočna moč vstop zraka +/- 4 dB   </t>
    </r>
    <r>
      <rPr>
        <b/>
        <sz val="11"/>
        <rFont val="Calibri"/>
        <family val="2"/>
        <charset val="238"/>
        <scheme val="minor"/>
      </rPr>
      <t xml:space="preserve">56,9               </t>
    </r>
  </si>
  <si>
    <r>
      <t xml:space="preserve">3  </t>
    </r>
    <r>
      <rPr>
        <sz val="11"/>
        <rFont val="Calibri"/>
        <family val="2"/>
        <charset val="238"/>
        <scheme val="minor"/>
      </rPr>
      <t xml:space="preserve">Zvočna moč izstop zraka +/- 4 dB   </t>
    </r>
    <r>
      <rPr>
        <b/>
        <sz val="11"/>
        <rFont val="Calibri"/>
        <family val="2"/>
        <charset val="238"/>
        <scheme val="minor"/>
      </rPr>
      <t xml:space="preserve">74,6               </t>
    </r>
  </si>
  <si>
    <r>
      <t xml:space="preserve">4  </t>
    </r>
    <r>
      <rPr>
        <sz val="11"/>
        <rFont val="Calibri"/>
        <family val="2"/>
        <charset val="238"/>
        <scheme val="minor"/>
      </rPr>
      <t xml:space="preserve">Zvočni tlak 1 m oddaljeno od naprave   </t>
    </r>
    <r>
      <rPr>
        <b/>
        <sz val="11"/>
        <rFont val="Calibri"/>
        <family val="2"/>
        <charset val="238"/>
        <scheme val="minor"/>
      </rPr>
      <t xml:space="preserve">35,6               </t>
    </r>
  </si>
  <si>
    <r>
      <t xml:space="preserve">5  </t>
    </r>
    <r>
      <rPr>
        <sz val="11"/>
        <rFont val="Calibri"/>
        <family val="2"/>
        <charset val="238"/>
        <scheme val="minor"/>
      </rPr>
      <t xml:space="preserve">Zvočni tlak 1 m oddaljeno od vstopa zraka   </t>
    </r>
    <r>
      <rPr>
        <b/>
        <sz val="11"/>
        <rFont val="Calibri"/>
        <family val="2"/>
        <charset val="238"/>
        <scheme val="minor"/>
      </rPr>
      <t xml:space="preserve">45,5                </t>
    </r>
  </si>
  <si>
    <r>
      <t xml:space="preserve">6  </t>
    </r>
    <r>
      <rPr>
        <sz val="11"/>
        <rFont val="Calibri"/>
        <family val="2"/>
        <charset val="238"/>
        <scheme val="minor"/>
      </rPr>
      <t xml:space="preserve">Zvočni tlak 1 m oddaljeno od izstopa zraka   </t>
    </r>
    <r>
      <rPr>
        <b/>
        <sz val="11"/>
        <rFont val="Calibri"/>
        <family val="2"/>
        <charset val="238"/>
        <scheme val="minor"/>
      </rPr>
      <t xml:space="preserve">63,4                </t>
    </r>
  </si>
  <si>
    <t>1            Check usage of EASY CONNECTION for delivery sections</t>
  </si>
  <si>
    <t>Skupaj z EKO omaro, perifernimi elementi in kabliranjem klimata. Zajet zagon in šolanje uporabnika.</t>
  </si>
  <si>
    <t>EUROCLIMA ZHK INOVA ZL 9/7,5 - AL 9/7,5, dobavitelj: BOSSPLAST d.o.o.</t>
  </si>
  <si>
    <r>
      <rPr>
        <b/>
        <sz val="11"/>
        <rFont val="Calibri"/>
        <family val="2"/>
        <charset val="238"/>
        <scheme val="minor"/>
      </rPr>
      <t xml:space="preserve">Za ditribucijo zraka je bila izbrana patentirana resitev* MIX-IND® z uporabo PULZISKIH KANALOV , eksluzivno zasnovano izkljucno  SINTRA. </t>
    </r>
    <r>
      <rPr>
        <sz val="11"/>
        <rFont val="Calibri"/>
        <family val="2"/>
        <charset val="238"/>
        <scheme val="minor"/>
      </rPr>
      <t xml:space="preserve">
Vsaki PULZACIJSKI KANAL bo zasnovan z serijo specijalno perforiranih kanalov, poimenovani PULZATORJI, prikljuceni na klimate/roof top potom pravokotnih kanalov.</t>
    </r>
  </si>
  <si>
    <t>Pulzacijski kanali so multifunkcijonalni , z njim lahko imamo varijabilni pretok, ter bodo uporabili sledece patentirane thenologije:</t>
  </si>
  <si>
    <t xml:space="preserve">• TWIN-VARIBOOST uporabja varibilni pretok med PULZATORJI, kateri omogoca krmiljenje hitrosti zraka 
na tleh in zmanjsa na minimum cas obrata zraka v objektu.  
• VARITRAP  za rocno nastavitev moznega odvecnega pretoka skozi PULZATORJA, zato da lahko 
zmanjsamo hitrost zraka na tleh.   
• ICE COLD AIR  konceptualna tehnicna resitev katera omogoca zmanjsanje pretoka klimata z uporabo 
specijalne krmilnike za precizno krmiljene temperature ter vlaznosti v poletnem casu.  </t>
  </si>
  <si>
    <r>
      <t>Sistem uporablja dva tipa PULZATORJA</t>
    </r>
    <r>
      <rPr>
        <vertAlign val="superscript"/>
        <sz val="11"/>
        <rFont val="Calibri"/>
        <family val="2"/>
        <charset val="238"/>
        <scheme val="minor"/>
      </rPr>
      <t xml:space="preserve">â </t>
    </r>
    <r>
      <rPr>
        <sz val="11"/>
        <rFont val="Calibri"/>
        <family val="2"/>
        <charset val="238"/>
        <scheme val="minor"/>
      </rPr>
      <t>:</t>
    </r>
  </si>
  <si>
    <t>• Primarni PULZATOR, kateri ima funkcijo krmiljenja kompletnega zraka v lokalu, z maksimalno razliko temperature v visini of 1°C (±1°C) ter v kompletnem volumnu zraka. Omogoca nam srednjo hitrost na tleh, z moznostjo krmiljenja med  0,1 e 0,5 m/sec.</t>
  </si>
  <si>
    <t>• Sekundarni PULZATOR, z specijalno perforacijo z visoko indukcijo,  z nisko hitrostjo, ter varibailnim pretokom  0÷100%, kateri uvaja odvecni pretok brez motenja primarnega  PULZATORJA.</t>
  </si>
  <si>
    <t>Motorne zaluzije bodo krmiljene z diferencijalni presostatom, ki je vgrajen v notranjosti plenuma ® in ga vodi zunanji krmilnik, ki bo omogočila, da se krmili želeni tlak in pretok zraka na primarnem PULZATORJU.</t>
  </si>
  <si>
    <t>Cas totalitanega obrata zaraka v objketu lahko zmanjsamo z parcijalnim zapiranjem zaluzije na skundarnem  PULZATORJU kateri bo povecal hitrost zraka v primarnem PULZATORJU. 
Dobjeni efekt je da naredimo prepih do tleh ter zmanjsamo cas haljenja ali gretja objekta.</t>
  </si>
  <si>
    <t>OPIS KOMPONENTOV</t>
  </si>
  <si>
    <t>PULZATOR bo narejen iz pocinkane plocevine, odprte izvedbe zato da lahko zmanjsamo stroske transporta in posledicno tudi emisijo CO2. Kanali bodo na objetku  riveted, z maksimalno dolzino od 1m, sestavljeni od:</t>
  </si>
  <si>
    <t xml:space="preserve">o Utor za ojacanje in poravnavo samega kanala, z specijalnimi perforacijo za unos in jeklenih zakovic. </t>
  </si>
  <si>
    <t>o Tekoco ekspanzijsko tesnilo za priterditev odprega kanala.</t>
  </si>
  <si>
    <t>o Specijalno omega ovratnice TWIN-LOCK tipa, za pravokotno spajanja vsakega kanala, realiziran iz pocinkanega jekla z ustrezne debeline, brez varjenja, s posebnim protikorozijsko zaščito realiziranega z magnezijeve galvanizacije, s precizno dvojnim zaključkom, ki so pritrjeni z speciljnimi vijaki.</t>
  </si>
  <si>
    <t>o Niskogostotna polietilienska tesnila za tesnenje med vsakim kanalom.</t>
  </si>
  <si>
    <t>o Registrirani VARITRAP sistem za rocno nastavitev odvecnega pretoka, zelo uporabljiv za zmanjsanje hitrost zraka na tleh</t>
  </si>
  <si>
    <t xml:space="preserve">o Lepilno zascitna folija na vsakem kanalu, katera mora biti odstranjena ob zakljucku objekta, da zavarujemo vizuelnost kanala.  </t>
  </si>
  <si>
    <t>Opis:</t>
  </si>
  <si>
    <r>
      <t>Obesanje  PULSATORJA</t>
    </r>
    <r>
      <rPr>
        <vertAlign val="superscript"/>
        <sz val="11"/>
        <rFont val="Calibri"/>
        <family val="2"/>
        <charset val="238"/>
        <scheme val="minor"/>
      </rPr>
      <t>â</t>
    </r>
    <r>
      <rPr>
        <sz val="11"/>
        <rFont val="Calibri"/>
        <family val="2"/>
        <charset val="238"/>
        <scheme val="minor"/>
      </rPr>
      <t xml:space="preserve"> bo izvedeno z jeklenimi zicami tipa GRIPPLE ali enakovredni, zato da lahko objememo PULZATOR</t>
    </r>
    <r>
      <rPr>
        <vertAlign val="superscript"/>
        <sz val="11"/>
        <rFont val="Calibri"/>
        <family val="2"/>
        <charset val="238"/>
        <scheme val="minor"/>
      </rPr>
      <t xml:space="preserve">â </t>
    </r>
    <r>
      <rPr>
        <sz val="11"/>
        <rFont val="Calibri"/>
        <family val="2"/>
        <charset val="238"/>
        <scheme val="minor"/>
      </rPr>
      <t>, to omogoca da lahko kanal obrnemo na objektu v primeru da je potrebna rotacija PULZATORJA</t>
    </r>
    <r>
      <rPr>
        <vertAlign val="superscript"/>
        <sz val="11"/>
        <rFont val="Calibri"/>
        <family val="2"/>
        <charset val="238"/>
        <scheme val="minor"/>
      </rPr>
      <t>â</t>
    </r>
    <r>
      <rPr>
        <sz val="11"/>
        <rFont val="Calibri"/>
        <family val="2"/>
        <charset val="238"/>
        <scheme val="minor"/>
      </rPr>
      <t>.</t>
    </r>
  </si>
  <si>
    <t>Tehnični podatki in dimenzije so v prilogi načrta oz. na tlorisu prezračevanja.</t>
  </si>
  <si>
    <t>prezračevalna veja 1: prezračevalni kanal ∅750 dolžina 38 m</t>
  </si>
  <si>
    <t>prezračevalna veja 2: prezračevalni kanal ∅750 dolžina 38 m</t>
  </si>
  <si>
    <t xml:space="preserve">1x plenum razdelilna komora </t>
  </si>
  <si>
    <t>Ustreza proizvod  MIX-IND SLOFE 164</t>
  </si>
  <si>
    <t>Kvadratni anemostat za dovod in odvod zraka preko usmerjevalnih žličk, skupaj s komoroizolacijo komore, elementom za regulacijo pretoka na komori, perforirano pločevino ter montažnim in pritrdilnim materialom, za montažo v spuščen strop.</t>
  </si>
  <si>
    <t>velikost 310</t>
  </si>
  <si>
    <t>velikost 310/600</t>
  </si>
  <si>
    <t>velikost 400</t>
  </si>
  <si>
    <t>velikost 600</t>
  </si>
  <si>
    <t>DIEM tip DKS-Q-Q</t>
  </si>
  <si>
    <t>komora</t>
  </si>
  <si>
    <t>DIEM tip KO-H-PP-M 310/125</t>
  </si>
  <si>
    <t>DIEM tip KO-H-PP-M 310/160</t>
  </si>
  <si>
    <t>DIEM tip KO-H-PP-M 400/200</t>
  </si>
  <si>
    <t>DIEM tip KO-H-PP-M 600/250</t>
  </si>
  <si>
    <t>Krožnikasti prezračevalni ventil za odvod zraka iz sanitarij, skupaj z montažnim in pritrdilnim materialom;</t>
  </si>
  <si>
    <t>velikost 125</t>
  </si>
  <si>
    <t>velikost 160</t>
  </si>
  <si>
    <t>Brofer tip VIP</t>
  </si>
  <si>
    <t>Krožnikasti prezračevalni ventil za odvod zraka, skupaj z montažnim in pritrdilnim materialom;</t>
  </si>
  <si>
    <t>Brofer tip EAVCR</t>
  </si>
  <si>
    <t>Krožnikasti prezračevalni ventil za dovod zraka, skupaj z montažnim in pritrdilnim materialom;</t>
  </si>
  <si>
    <t>Brofer tip EAVCM</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</si>
  <si>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</si>
  <si>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</si>
  <si>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</si>
  <si>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</si>
  <si>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</si>
  <si>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</si>
  <si>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</si>
  <si>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</si>
  <si>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ø125</t>
  </si>
  <si>
    <t>ø160</t>
  </si>
  <si>
    <t>ø200</t>
  </si>
  <si>
    <t>ø250</t>
  </si>
  <si>
    <t>DEC tip SONODEC 25 non woven</t>
  </si>
  <si>
    <r>
      <t xml:space="preserve">Mehanski regulator pretoka z regulacijsko silikonsko membrano za vgradnjo v okrogli prezračevalni kanal. Možnost nastavitve pretoka.
</t>
    </r>
    <r>
      <rPr>
        <sz val="11"/>
        <rFont val="Calibri"/>
        <family val="2"/>
        <charset val="238"/>
      </rPr>
      <t>Nastavitev pretoka skladno z načrtom SI.</t>
    </r>
  </si>
  <si>
    <t>vel. 125</t>
  </si>
  <si>
    <t>vel. 160</t>
  </si>
  <si>
    <t>vel. 200</t>
  </si>
  <si>
    <t>vel. 250</t>
  </si>
  <si>
    <t>BROFER tip RPCM</t>
  </si>
  <si>
    <t>Aluminijasta rešetka z okvirjem in protiokvirjem, 
prirejena za montažo v vrata, skupaj s pritrdilnim materialom;</t>
  </si>
  <si>
    <t>415x215</t>
  </si>
  <si>
    <t>Barvo rešetke določi arhitekt.</t>
  </si>
  <si>
    <t>DIEM tip RVR</t>
  </si>
  <si>
    <t>Fiksna zaščitna aluminijasta zračna rešetka, skupaj z zaščitno mrežo in montažnim materialom, prirejena za montažo v zid, skupaj z okvirjem in protiokvirjem;</t>
  </si>
  <si>
    <t>1800 x 1400</t>
  </si>
  <si>
    <t>2000 x 1400</t>
  </si>
  <si>
    <t>SYSTEMAIR tip PZ-ALS</t>
  </si>
  <si>
    <t>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</si>
  <si>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Dobaviti skupaj z jadrovinastimi priključki ter obešalnim materialom za težke oz. lahke stene. Skladno z ÖNORM H 6031.</t>
  </si>
  <si>
    <t>400x250</t>
  </si>
  <si>
    <t>450x300</t>
  </si>
  <si>
    <t>500x350</t>
  </si>
  <si>
    <t>BFL230-T</t>
  </si>
  <si>
    <t>BROFER tip MDF-25 L-M + BFL230-T</t>
  </si>
  <si>
    <t>1250x750</t>
  </si>
  <si>
    <t>1800x14000</t>
  </si>
  <si>
    <t>BFN230-T</t>
  </si>
  <si>
    <t>BROFER tip MDF-30 EURO + BFN230T</t>
  </si>
  <si>
    <t>Okrogla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</si>
  <si>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BFL230 - T</t>
  </si>
  <si>
    <t>BROFER tip BTT25 M BFL230 - T</t>
  </si>
  <si>
    <t>Izdelava požarno odpornih prebojev na prehodih kanalov skozi meje požarnih celic in sektorjev po SIST EN 1366-3 skupaj z označbo prebojev ter izdelavo tehnične dokumentacije z dokumentiranjem vseh prebojev.</t>
  </si>
  <si>
    <t>Dobava in montaža kanala s požarno odpornostjo EIS 90, delno uporabljen kot samonosni kanal, deloma kot protipožarna obloga pločevinastih prezračevalnih kanalov. Material iz plošč iz kalcijevega silikata, negorljive A1 po SIST EN 13501-1, (npr.Promatect AD) enoslojno, debeline 40 mm, spoji ojačeni s trakovi (npr.Promatectom H) debeline 10 mm ali ustreznimi prirobnicami in zlepljeni z lepilom (npr.Promat Kleber K 84), ter privijačeni s hitro vgradnimi vijaki 6.0 x 80 mm ali speti s kovinskimi sponkami 80/12,2/2,03. Obešanje po navodilih proizvajalca oz. po podatkih iz certifikata. Izvedba je lahko štiri, tro ali dvostranska, glede na zahteve načrta.</t>
  </si>
  <si>
    <t>Predložiti je potrebno ustrezno potrdilo o požarni odpornosti kanala in izjavo o upoštevanju navodil proizvajalca ki morajo biti v skladu s certifikatom (npr. Delovni list Promat št. 477). Kanale je po izvedbi potrebno ustrezno označiti.</t>
  </si>
  <si>
    <r>
      <t>m</t>
    </r>
    <r>
      <rPr>
        <sz val="11"/>
        <rFont val="Calibri"/>
        <family val="2"/>
      </rPr>
      <t>2</t>
    </r>
  </si>
  <si>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t>
  </si>
  <si>
    <t>teža:</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</si>
  <si>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</si>
  <si>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Revizijske odprtine z zrakotesnimi pokrovi (Upoštevati standard SIST ENV 12097 (03.97)). Za montažo na prezračevalne kanale.</t>
  </si>
  <si>
    <t>Izolacija prezračevalnih kanalov za dovod zraka vodenih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</si>
  <si>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</si>
  <si>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t>Kaimann tip Kaiflex ST</t>
  </si>
  <si>
    <t>Izolacija prezračevalnih kanalov, ki niso izolirani pri prehodu skozi gradbeno konstrukcijo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</si>
  <si>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10 mm</t>
  </si>
  <si>
    <t>Izolacija prezračevalnih kanalov vtočnega in odtočnega zraka vodenih izven objekta s toplotno izolacijo iz kamene volne debeline 50mm. Zaščitena z Al pločevino in speta s kniping vijaki.</t>
  </si>
  <si>
    <t>Toplotna izolacija zajemnih in izpušnih kanalov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</si>
  <si>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19 mm</t>
  </si>
  <si>
    <t>Tlačni preizkus tesnosti kanalske mreže skladno z zahtevami standarda SIST EN 1507:2006, tesnostni razred C in tlačni razred II.</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</si>
  <si>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</si>
  <si>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</si>
  <si>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 xml:space="preserve">Pregled sistema aktivne in pasivne požarne zaščite na osnovi preizkusa in pregleda vseh elementov sistema (požarne lopute, izklop prezračevalnih naprav,…) ter izdaja potrdila o brezhibnem delovanju s strani pooblaščene neodvisne organizacije. Vsi elementi sistemov aktivne ali pasivne požarne zaščite morajo biti ustrezno označeni in dokumentirani. </t>
  </si>
  <si>
    <t>Vrtanje lukenj, izdelava različnih utorov in druga gradbena dela za nemoteno izvedbo prezračevanja</t>
  </si>
  <si>
    <t>Pripravljalna dela, zarisovanje, pregled, zaključna dela ter čiščenje po končanih delih</t>
  </si>
  <si>
    <t>PREZRAČEVANJE SKUPAJ:</t>
  </si>
  <si>
    <t>F.</t>
  </si>
  <si>
    <t>G.</t>
  </si>
  <si>
    <t>FOTOVOLTAIČNA ELEKTRARNA</t>
  </si>
  <si>
    <t>FOTOLTAIČNA ELEKTRARNA SKUPAJ:</t>
  </si>
  <si>
    <r>
      <t xml:space="preserve">Nabava, dobava in montaža FV elektrarne </t>
    </r>
    <r>
      <rPr>
        <sz val="11"/>
        <rFont val="Calibri"/>
        <family val="2"/>
        <charset val="238"/>
        <scheme val="minor"/>
      </rPr>
      <t>na strehi Športne dvorane SGLZŠ Postojna z alu podkonstrukcijo, 380 fotovoltaičnimi paneli v skupni inštalirani moči cca 190 kW, 2 inverterjema in 193 optimizatorji, ter priklopom na predpripravljeni električni vod. Vključno z vsemi drobnimi …, meritvami in preizkusi.</t>
    </r>
  </si>
  <si>
    <t>H.</t>
  </si>
  <si>
    <t>POPIS GRADBENIH, OBRTNIŠKIH in INŠTALACIJSKIH DEL</t>
  </si>
  <si>
    <t xml:space="preserve"> - nova prestavljena trasa SN voda 20kV</t>
  </si>
  <si>
    <t xml:space="preserve"> - novi elektro jaški nove prestavljene trase SN voda 20kV</t>
  </si>
  <si>
    <r>
      <rPr>
        <b/>
        <sz val="11"/>
        <color theme="1"/>
        <rFont val="Calibri"/>
        <family val="2"/>
        <charset val="238"/>
        <scheme val="minor"/>
      </rPr>
      <t xml:space="preserve">Nabava, dobava in izdelava - ukinitev in prestavitev SN voda 20kW KB. </t>
    </r>
    <r>
      <rPr>
        <sz val="11"/>
        <color theme="1"/>
        <rFont val="Calibri"/>
        <family val="2"/>
        <charset val="238"/>
        <scheme val="minor"/>
      </rPr>
      <t xml:space="preserve">Trasa od obstoječega kabelskega jaška ob TP Gozdarska šola se premakne na rob parcele, da se odmakne od odstoječih objektov in novopredvidene športne dvorane. </t>
    </r>
  </si>
  <si>
    <t>Prestavitev trase zajema odkop obstoječih kablov in polaganje nove kebelske kanalizacije s predvidenim novim kablom tipa NA2XS(F)2Y 3x1x150/25mm2, ter spajanje nove trase z obstoječo v obstoječem končnem jašku s spojkami SXSU 5131 (Raychem). V ceno potrebno zajeti vse potrebne izkope, zasipe, materiale, nakladanje odpadnega materiala na kamion in odvoz na deponijo po izboru izvajalca del.</t>
  </si>
  <si>
    <t xml:space="preserve"> - obstoječa trasa SN voda 20kV</t>
  </si>
  <si>
    <r>
      <rPr>
        <b/>
        <sz val="11"/>
        <color theme="1"/>
        <rFont val="Calibri"/>
        <family val="2"/>
        <charset val="238"/>
        <scheme val="minor"/>
      </rPr>
      <t>Ukinitev in odstranitev dela obstoječega cevovoda</t>
    </r>
    <r>
      <rPr>
        <sz val="11"/>
        <color theme="1"/>
        <rFont val="Calibri"/>
        <family val="2"/>
        <charset val="238"/>
        <scheme val="minor"/>
      </rPr>
      <t xml:space="preserve">; cev </t>
    </r>
    <r>
      <rPr>
        <sz val="11"/>
        <color theme="1"/>
        <rFont val="Calibri"/>
        <family val="2"/>
        <charset val="238"/>
      </rPr>
      <t xml:space="preserve">ø100 na globini cca 90cm. </t>
    </r>
    <r>
      <rPr>
        <sz val="11"/>
        <color theme="1"/>
        <rFont val="Calibri"/>
        <family val="2"/>
        <charset val="238"/>
        <scheme val="minor"/>
      </rPr>
      <t>V ceno potrebno zajeti vse potrebne izkope, zasipe z izkopanim materialom, nakladanje odpadnega materiala - cevi na kamion in odvoz na deponijo po izboru izvajalca del, komplet s stroški transporta in plačilom takse deponije. Komplet z vsemi potrebnimi dodatnimi deli in materiali.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</si>
</sst>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00\ &quot;€&quot;"/>
    <numFmt numFmtId="165" formatCode="0.000"/>
    <numFmt numFmtId="166" formatCode="_-* #,##0.00\ _S_I_T_-;\-* #,##0.00\ _S_I_T_-;_-* &quot;-&quot;??\ _S_I_T_-;_-@_-"/>
    <numFmt numFmtId="167" formatCode="#&quot;.&quot;"/>
    <numFmt numFmtId="168" formatCode="#,##0.00_ ;\-#,##0.00\ "/>
    <numFmt numFmtId="169" formatCode="#,##0.00\ [$€-1]"/>
    <numFmt numFmtId="170" formatCode="#,##0.00\ _S_I_T"/>
    <numFmt numFmtId="171" formatCode="#,##0.00\ \€"/>
    <numFmt numFmtId="172" formatCode="#,##0.0"/>
    <numFmt numFmtId="173" formatCode="_-* #,##0.00\ [$€-1]_-;\-* #,##0.00\ [$€-1]_-;_-* &quot;-&quot;??\ [$€-1]_-"/>
  </numFmts>
  <fonts count="85">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8"/>
      <color theme="1"/>
      <name val="Calibri"/>
      <family val="2"/>
      <charset val="238"/>
      <scheme val="minor"/>
    </font>
    <font>
      <b/>
      <sz val="9"/>
      <color theme="1"/>
      <name val="Calibri"/>
      <family val="2"/>
      <charset val="238"/>
      <scheme val="minor"/>
    </font>
    <font>
      <b/>
      <i/>
      <sz val="11"/>
      <color theme="1"/>
      <name val="Calibri"/>
      <family val="2"/>
      <charset val="238"/>
      <scheme val="minor"/>
    </font>
    <font>
      <sz val="11"/>
      <name val="Calibri"/>
      <family val="2"/>
      <charset val="238"/>
      <scheme val="minor"/>
    </font>
    <font>
      <sz val="11"/>
      <color theme="1"/>
      <name val="Calibri"/>
      <family val="2"/>
      <charset val="238"/>
    </font>
    <font>
      <b/>
      <sz val="9"/>
      <name val="Calibri"/>
      <family val="2"/>
      <charset val="238"/>
      <scheme val="minor"/>
    </font>
    <font>
      <b/>
      <sz val="11"/>
      <name val="Calibri"/>
      <family val="2"/>
      <charset val="238"/>
      <scheme val="minor"/>
    </font>
    <font>
      <sz val="11"/>
      <name val="Calibri"/>
      <family val="2"/>
      <charset val="238"/>
    </font>
    <font>
      <b/>
      <i/>
      <sz val="11"/>
      <name val="Calibri"/>
      <family val="2"/>
      <charset val="238"/>
      <scheme val="minor"/>
    </font>
    <font>
      <b/>
      <sz val="9"/>
      <color rgb="FFFF0000"/>
      <name val="Calibri"/>
      <family val="2"/>
      <charset val="238"/>
      <scheme val="minor"/>
    </font>
    <font>
      <sz val="8"/>
      <color rgb="FFFF0000"/>
      <name val="Calibri"/>
      <family val="2"/>
      <charset val="238"/>
      <scheme val="minor"/>
    </font>
    <font>
      <sz val="10"/>
      <color theme="1"/>
      <name val="Calibri"/>
      <family val="2"/>
      <charset val="238"/>
      <scheme val="minor"/>
    </font>
    <font>
      <b/>
      <sz val="8"/>
      <color theme="1"/>
      <name val="Calibri"/>
      <family val="2"/>
      <charset val="238"/>
      <scheme val="minor"/>
    </font>
    <font>
      <b/>
      <i/>
      <sz val="8"/>
      <color theme="1"/>
      <name val="Calibri"/>
      <family val="2"/>
      <charset val="238"/>
      <scheme val="minor"/>
    </font>
    <font>
      <sz val="8"/>
      <name val="Calibri"/>
      <family val="2"/>
      <charset val="238"/>
      <scheme val="minor"/>
    </font>
    <font>
      <b/>
      <sz val="8"/>
      <name val="Calibri"/>
      <family val="2"/>
      <charset val="238"/>
      <scheme val="minor"/>
    </font>
    <font>
      <b/>
      <u/>
      <sz val="11"/>
      <name val="Calibri"/>
      <family val="2"/>
      <charset val="238"/>
      <scheme val="minor"/>
    </font>
    <font>
      <b/>
      <sz val="12"/>
      <name val="Calibri"/>
      <family val="2"/>
      <charset val="238"/>
      <scheme val="minor"/>
    </font>
    <font>
      <b/>
      <i/>
      <sz val="8"/>
      <name val="Calibri"/>
      <family val="2"/>
      <charset val="238"/>
      <scheme val="minor"/>
    </font>
    <font>
      <sz val="11"/>
      <color rgb="FF00B050"/>
      <name val="Calibri"/>
      <family val="2"/>
      <charset val="238"/>
      <scheme val="minor"/>
    </font>
    <font>
      <sz val="8"/>
      <color rgb="FF00B050"/>
      <name val="Calibri"/>
      <family val="2"/>
      <charset val="238"/>
      <scheme val="minor"/>
    </font>
    <font>
      <sz val="11"/>
      <color theme="9"/>
      <name val="Calibri"/>
      <family val="2"/>
      <charset val="238"/>
      <scheme val="minor"/>
    </font>
    <font>
      <sz val="8"/>
      <color theme="9"/>
      <name val="Calibri"/>
      <family val="2"/>
      <charset val="238"/>
      <scheme val="minor"/>
    </font>
    <font>
      <sz val="11"/>
      <color theme="1"/>
      <name val="Calibri"/>
      <family val="2"/>
      <charset val="238"/>
      <scheme val="minor"/>
    </font>
    <font>
      <sz val="10"/>
      <name val="Calibri"/>
      <family val="2"/>
      <charset val="238"/>
      <scheme val="minor"/>
    </font>
    <font>
      <sz val="9"/>
      <name val="Calibri"/>
      <family val="2"/>
      <charset val="238"/>
      <scheme val="minor"/>
    </font>
    <font>
      <b/>
      <sz val="10"/>
      <name val="Calibri"/>
      <family val="2"/>
      <charset val="238"/>
      <scheme val="minor"/>
    </font>
    <font>
      <i/>
      <sz val="11"/>
      <color theme="1"/>
      <name val="Calibri"/>
      <family val="2"/>
      <charset val="238"/>
      <scheme val="minor"/>
    </font>
    <font>
      <sz val="11"/>
      <color theme="4"/>
      <name val="Calibri"/>
      <family val="2"/>
      <charset val="238"/>
      <scheme val="minor"/>
    </font>
    <font>
      <sz val="8"/>
      <color theme="4"/>
      <name val="Calibri"/>
      <family val="2"/>
      <charset val="238"/>
      <scheme val="minor"/>
    </font>
    <font>
      <b/>
      <sz val="10"/>
      <name val="Arial"/>
      <family val="2"/>
      <charset val="238"/>
    </font>
    <font>
      <sz val="10"/>
      <name val="Arial CE"/>
      <charset val="238"/>
    </font>
    <font>
      <sz val="10"/>
      <name val="Arial"/>
      <family val="2"/>
      <charset val="238"/>
    </font>
    <font>
      <sz val="10"/>
      <name val="MS Sans Serif"/>
      <family val="2"/>
      <charset val="238"/>
    </font>
    <font>
      <sz val="10"/>
      <color theme="1"/>
      <name val="Tahoma"/>
      <family val="2"/>
      <charset val="238"/>
    </font>
    <font>
      <sz val="10"/>
      <name val="Gatineau"/>
    </font>
    <font>
      <sz val="9"/>
      <name val="Arial"/>
      <family val="2"/>
      <charset val="238"/>
    </font>
    <font>
      <sz val="11"/>
      <name val="Arial"/>
      <family val="2"/>
      <charset val="238"/>
    </font>
    <font>
      <b/>
      <sz val="11"/>
      <color indexed="8"/>
      <name val="Calibri"/>
      <family val="2"/>
      <charset val="238"/>
      <scheme val="minor"/>
    </font>
    <font>
      <sz val="11"/>
      <color indexed="57"/>
      <name val="Calibri"/>
      <family val="2"/>
      <charset val="238"/>
      <scheme val="minor"/>
    </font>
    <font>
      <sz val="11"/>
      <color indexed="8"/>
      <name val="Calibri"/>
      <family val="2"/>
      <charset val="238"/>
      <scheme val="minor"/>
    </font>
    <font>
      <b/>
      <sz val="10"/>
      <name val="Arial Narrow"/>
      <family val="2"/>
    </font>
    <font>
      <sz val="10"/>
      <name val="Arial CE"/>
      <family val="2"/>
    </font>
    <font>
      <sz val="10"/>
      <name val="Arial"/>
      <family val="2"/>
    </font>
    <font>
      <sz val="10"/>
      <color indexed="8"/>
      <name val="Arial"/>
      <family val="2"/>
      <charset val="238"/>
    </font>
    <font>
      <sz val="11"/>
      <color rgb="FF92D050"/>
      <name val="Calibri"/>
      <family val="2"/>
      <charset val="238"/>
      <scheme val="minor"/>
    </font>
    <font>
      <sz val="11"/>
      <color rgb="FF000000"/>
      <name val="Calibri"/>
      <family val="2"/>
      <charset val="238"/>
      <scheme val="minor"/>
    </font>
    <font>
      <sz val="10"/>
      <color indexed="8"/>
      <name val="Tahoma"/>
      <family val="2"/>
      <charset val="238"/>
    </font>
    <font>
      <sz val="10"/>
      <color rgb="FF000000"/>
      <name val="Arial"/>
      <family val="2"/>
      <charset val="238"/>
    </font>
    <font>
      <sz val="10"/>
      <color theme="1"/>
      <name val="Arial"/>
      <family val="2"/>
      <charset val="238"/>
    </font>
    <font>
      <vertAlign val="subscript"/>
      <sz val="11"/>
      <color indexed="8"/>
      <name val="Calibri"/>
      <family val="2"/>
      <charset val="238"/>
      <scheme val="minor"/>
    </font>
    <font>
      <vertAlign val="superscript"/>
      <sz val="11"/>
      <color indexed="8"/>
      <name val="Calibri"/>
      <family val="2"/>
      <charset val="238"/>
      <scheme val="minor"/>
    </font>
    <font>
      <sz val="10"/>
      <color theme="1"/>
      <name val="Arial"/>
      <family val="2"/>
    </font>
    <font>
      <sz val="10"/>
      <color indexed="8"/>
      <name val="Arial"/>
      <family val="2"/>
    </font>
    <font>
      <b/>
      <i/>
      <sz val="11"/>
      <color indexed="8"/>
      <name val="Calibri"/>
      <family val="2"/>
      <charset val="238"/>
      <scheme val="minor"/>
    </font>
    <font>
      <sz val="10"/>
      <color indexed="8"/>
      <name val="Calibri"/>
      <family val="2"/>
      <charset val="238"/>
      <scheme val="minor"/>
    </font>
    <font>
      <b/>
      <sz val="10"/>
      <color indexed="8"/>
      <name val="Calibri"/>
      <family val="2"/>
      <charset val="238"/>
      <scheme val="minor"/>
    </font>
    <font>
      <vertAlign val="superscript"/>
      <sz val="10"/>
      <color indexed="8"/>
      <name val="Arial"/>
      <family val="2"/>
      <charset val="238"/>
    </font>
    <font>
      <sz val="11"/>
      <color theme="1"/>
      <name val="Arial"/>
      <family val="2"/>
      <charset val="238"/>
    </font>
    <font>
      <i/>
      <sz val="10"/>
      <name val="Arial"/>
      <family val="2"/>
      <charset val="238"/>
    </font>
    <font>
      <sz val="10"/>
      <color indexed="10"/>
      <name val="Arial"/>
      <family val="2"/>
      <charset val="238"/>
    </font>
    <font>
      <sz val="9"/>
      <name val="Arial CE"/>
      <family val="2"/>
      <charset val="238"/>
    </font>
    <font>
      <sz val="10"/>
      <color rgb="FF000000"/>
      <name val="Calibri"/>
      <family val="2"/>
      <charset val="238"/>
      <scheme val="minor"/>
    </font>
    <font>
      <sz val="10"/>
      <color rgb="FFFF0000"/>
      <name val="Arial"/>
      <family val="2"/>
      <charset val="238"/>
    </font>
    <font>
      <sz val="10"/>
      <name val="Tahoma"/>
      <family val="2"/>
      <charset val="238"/>
    </font>
    <font>
      <sz val="11"/>
      <color indexed="8"/>
      <name val="Arial"/>
      <family val="2"/>
      <charset val="238"/>
    </font>
    <font>
      <sz val="11"/>
      <color theme="1"/>
      <name val="Calibri"/>
      <family val="2"/>
      <scheme val="minor"/>
    </font>
    <font>
      <b/>
      <sz val="11"/>
      <color indexed="57"/>
      <name val="Calibri"/>
      <family val="2"/>
      <charset val="238"/>
      <scheme val="minor"/>
    </font>
    <font>
      <sz val="11"/>
      <name val="Calibri"/>
      <family val="2"/>
      <scheme val="minor"/>
    </font>
    <font>
      <sz val="11"/>
      <color indexed="8"/>
      <name val="Calibri"/>
      <family val="2"/>
      <scheme val="minor"/>
    </font>
    <font>
      <sz val="8"/>
      <name val="Arial CE"/>
      <family val="2"/>
      <charset val="238"/>
    </font>
    <font>
      <sz val="8"/>
      <name val="Arial"/>
      <family val="2"/>
    </font>
    <font>
      <vertAlign val="superscript"/>
      <sz val="11"/>
      <name val="Calibri"/>
      <family val="2"/>
      <charset val="238"/>
      <scheme val="minor"/>
    </font>
    <font>
      <b/>
      <sz val="10"/>
      <color theme="1"/>
      <name val="Arial"/>
      <family val="2"/>
    </font>
    <font>
      <sz val="12"/>
      <name val="Courier"/>
      <family val="3"/>
    </font>
    <font>
      <sz val="11"/>
      <name val="Calibri"/>
      <family val="2"/>
    </font>
    <font>
      <sz val="11"/>
      <color rgb="FF000000"/>
      <name val="Calibri"/>
      <family val="2"/>
      <scheme val="minor"/>
    </font>
    <font>
      <b/>
      <sz val="11"/>
      <color indexed="57"/>
      <name val="Calibri"/>
      <family val="2"/>
      <scheme val="minor"/>
    </font>
    <font>
      <sz val="11"/>
      <color indexed="57"/>
      <name val="Calibri"/>
      <family val="2"/>
      <scheme val="minor"/>
    </font>
    <font>
      <b/>
      <i/>
      <sz val="11"/>
      <color indexed="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
      <patternFill patternType="solid">
        <fgColor theme="8" tint="0.79998168889431442"/>
        <bgColor indexed="64"/>
      </patternFill>
    </fill>
  </fills>
  <borders count="10">
    <border>
      <left/>
      <right/>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43">
    <xf numFmtId="0" fontId="0" fillId="0" borderId="0"/>
    <xf numFmtId="0" fontId="36" fillId="0" borderId="0"/>
    <xf numFmtId="0" fontId="37" fillId="0" borderId="0"/>
    <xf numFmtId="0" fontId="37" fillId="0" borderId="0"/>
    <xf numFmtId="0" fontId="38" fillId="0" borderId="0"/>
    <xf numFmtId="0" fontId="37" fillId="0" borderId="0"/>
    <xf numFmtId="0" fontId="37" fillId="0" borderId="0"/>
    <xf numFmtId="0" fontId="37" fillId="0" borderId="0"/>
    <xf numFmtId="0" fontId="28" fillId="0" borderId="0"/>
    <xf numFmtId="49" fontId="39" fillId="0" borderId="0">
      <alignment horizontal="center"/>
    </xf>
    <xf numFmtId="0" fontId="28" fillId="0" borderId="0"/>
    <xf numFmtId="0" fontId="37" fillId="0" borderId="0"/>
    <xf numFmtId="166" fontId="40" fillId="0" borderId="0" applyFont="0" applyFill="0" applyBorder="0" applyAlignment="0" applyProtection="0"/>
    <xf numFmtId="0" fontId="40" fillId="0" borderId="0"/>
    <xf numFmtId="0" fontId="37" fillId="0" borderId="0"/>
    <xf numFmtId="0" fontId="28" fillId="0" borderId="0"/>
    <xf numFmtId="0" fontId="37" fillId="0" borderId="0"/>
    <xf numFmtId="0" fontId="37" fillId="0" borderId="0"/>
    <xf numFmtId="0" fontId="47" fillId="0" borderId="0"/>
    <xf numFmtId="0" fontId="47" fillId="0" borderId="0"/>
    <xf numFmtId="0" fontId="48" fillId="0" borderId="0"/>
    <xf numFmtId="0" fontId="37" fillId="0" borderId="0"/>
    <xf numFmtId="0" fontId="28" fillId="0" borderId="0"/>
    <xf numFmtId="0" fontId="37" fillId="0" borderId="0"/>
    <xf numFmtId="0" fontId="37" fillId="0" borderId="0"/>
    <xf numFmtId="0" fontId="37" fillId="0" borderId="0"/>
    <xf numFmtId="0" fontId="37" fillId="0" borderId="0"/>
    <xf numFmtId="169" fontId="28" fillId="0" borderId="0"/>
    <xf numFmtId="169" fontId="28" fillId="0" borderId="0"/>
    <xf numFmtId="167" fontId="39" fillId="0" borderId="0">
      <alignment horizontal="right" vertical="top" readingOrder="1"/>
    </xf>
    <xf numFmtId="49" fontId="39" fillId="0" borderId="0">
      <alignment vertical="top"/>
    </xf>
    <xf numFmtId="0" fontId="37" fillId="0" borderId="0"/>
    <xf numFmtId="0" fontId="36" fillId="0" borderId="0"/>
    <xf numFmtId="0" fontId="48" fillId="0" borderId="0"/>
    <xf numFmtId="0" fontId="37" fillId="0" borderId="0"/>
    <xf numFmtId="4" fontId="69" fillId="7" borderId="9">
      <alignment horizontal="right" readingOrder="1"/>
      <protection locked="0"/>
    </xf>
    <xf numFmtId="0" fontId="28" fillId="0" borderId="0"/>
    <xf numFmtId="169" fontId="37" fillId="0" borderId="0"/>
    <xf numFmtId="0" fontId="48" fillId="0" borderId="0"/>
    <xf numFmtId="37" fontId="79" fillId="0" borderId="0"/>
    <xf numFmtId="0" fontId="37" fillId="0" borderId="0"/>
    <xf numFmtId="173" fontId="37" fillId="0" borderId="0"/>
    <xf numFmtId="173" fontId="37" fillId="0" borderId="0"/>
  </cellStyleXfs>
  <cellXfs count="668">
    <xf numFmtId="0" fontId="0" fillId="0" borderId="0" xfId="0"/>
    <xf numFmtId="0" fontId="2" fillId="0" borderId="0" xfId="0" applyFont="1"/>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left" vertical="top"/>
    </xf>
    <xf numFmtId="0" fontId="1" fillId="0" borderId="0" xfId="0" applyFont="1" applyAlignment="1">
      <alignment horizontal="left" vertical="top" wrapText="1"/>
    </xf>
    <xf numFmtId="0" fontId="4" fillId="2" borderId="1" xfId="0" applyFont="1" applyFill="1" applyBorder="1" applyAlignment="1">
      <alignment vertical="center"/>
    </xf>
    <xf numFmtId="0" fontId="0" fillId="0" borderId="2" xfId="0" applyBorder="1"/>
    <xf numFmtId="0" fontId="2" fillId="0" borderId="2" xfId="0" applyFont="1" applyBorder="1"/>
    <xf numFmtId="0" fontId="2" fillId="0" borderId="3" xfId="0" applyFont="1" applyBorder="1"/>
    <xf numFmtId="44" fontId="0" fillId="0" borderId="0" xfId="0" applyNumberFormat="1"/>
    <xf numFmtId="0" fontId="6" fillId="0" borderId="0" xfId="0" applyFont="1" applyAlignment="1">
      <alignment horizontal="left" vertical="top"/>
    </xf>
    <xf numFmtId="0" fontId="6" fillId="3" borderId="2" xfId="0" applyFont="1" applyFill="1" applyBorder="1" applyAlignment="1">
      <alignment horizontal="left" vertical="top"/>
    </xf>
    <xf numFmtId="0" fontId="2" fillId="3" borderId="2" xfId="0" applyFont="1" applyFill="1" applyBorder="1"/>
    <xf numFmtId="0" fontId="5" fillId="3" borderId="2" xfId="0" applyFont="1" applyFill="1" applyBorder="1" applyAlignment="1">
      <alignment horizontal="center" vertical="center"/>
    </xf>
    <xf numFmtId="0" fontId="0" fillId="0" borderId="4" xfId="0" applyBorder="1" applyAlignment="1">
      <alignment horizontal="left" vertical="top" wrapText="1"/>
    </xf>
    <xf numFmtId="4" fontId="0" fillId="0" borderId="4" xfId="0" applyNumberFormat="1" applyBorder="1"/>
    <xf numFmtId="0" fontId="6" fillId="0" borderId="4" xfId="0" applyFont="1" applyBorder="1" applyAlignment="1">
      <alignment horizontal="left" vertical="top"/>
    </xf>
    <xf numFmtId="0" fontId="7" fillId="4" borderId="3" xfId="0" applyFont="1" applyFill="1" applyBorder="1"/>
    <xf numFmtId="0" fontId="7" fillId="4" borderId="3" xfId="0" applyFont="1" applyFill="1" applyBorder="1" applyAlignment="1">
      <alignment horizontal="right"/>
    </xf>
    <xf numFmtId="4" fontId="7" fillId="4" borderId="3" xfId="0" applyNumberFormat="1" applyFont="1" applyFill="1" applyBorder="1"/>
    <xf numFmtId="0" fontId="8" fillId="0" borderId="0" xfId="0" applyFont="1" applyAlignment="1">
      <alignment horizontal="left" vertical="top" wrapText="1"/>
    </xf>
    <xf numFmtId="0" fontId="2" fillId="0" borderId="4" xfId="0" applyFont="1" applyBorder="1" applyAlignment="1">
      <alignment horizontal="left" vertical="top" wrapText="1"/>
    </xf>
    <xf numFmtId="0" fontId="0" fillId="0" borderId="4" xfId="0" applyBorder="1" applyAlignment="1">
      <alignment horizontal="center"/>
    </xf>
    <xf numFmtId="0" fontId="0" fillId="0" borderId="0" xfId="0" applyAlignment="1">
      <alignment horizontal="center"/>
    </xf>
    <xf numFmtId="0" fontId="1" fillId="0" borderId="0" xfId="0" applyFont="1" applyAlignment="1">
      <alignment horizontal="center" vertical="top" wrapText="1"/>
    </xf>
    <xf numFmtId="0" fontId="10" fillId="0" borderId="4" xfId="0" applyFont="1" applyBorder="1" applyAlignment="1">
      <alignment horizontal="left" vertical="top"/>
    </xf>
    <xf numFmtId="0" fontId="11" fillId="0" borderId="4" xfId="0" applyFont="1" applyBorder="1" applyAlignment="1">
      <alignment horizontal="left" vertical="top" wrapText="1"/>
    </xf>
    <xf numFmtId="0" fontId="8" fillId="0" borderId="4" xfId="0" applyFont="1" applyBorder="1" applyAlignment="1">
      <alignment horizontal="center"/>
    </xf>
    <xf numFmtId="4" fontId="8" fillId="0" borderId="4" xfId="0" applyNumberFormat="1" applyFont="1" applyBorder="1"/>
    <xf numFmtId="0" fontId="8" fillId="0" borderId="0" xfId="0" applyFont="1"/>
    <xf numFmtId="0" fontId="8" fillId="0" borderId="4" xfId="0" applyFont="1" applyBorder="1" applyAlignment="1">
      <alignment horizontal="left" vertical="top" wrapText="1"/>
    </xf>
    <xf numFmtId="0" fontId="7" fillId="0" borderId="0" xfId="0" applyFont="1"/>
    <xf numFmtId="0" fontId="13" fillId="0" borderId="0" xfId="0" applyFont="1" applyAlignment="1">
      <alignment horizontal="left" vertical="top" wrapText="1"/>
    </xf>
    <xf numFmtId="0" fontId="1" fillId="0" borderId="0" xfId="0" applyFont="1"/>
    <xf numFmtId="0" fontId="1" fillId="0" borderId="0" xfId="0" applyFont="1" applyAlignment="1">
      <alignment horizontal="center"/>
    </xf>
    <xf numFmtId="0" fontId="14" fillId="0" borderId="0" xfId="0" applyFont="1" applyAlignment="1">
      <alignment horizontal="left" vertical="top"/>
    </xf>
    <xf numFmtId="4" fontId="0" fillId="0" borderId="0" xfId="0" applyNumberFormat="1"/>
    <xf numFmtId="0" fontId="5" fillId="0" borderId="0" xfId="0" applyFont="1"/>
    <xf numFmtId="0" fontId="17" fillId="0" borderId="3" xfId="0" applyFont="1" applyBorder="1"/>
    <xf numFmtId="4" fontId="5" fillId="0" borderId="4" xfId="0" applyNumberFormat="1" applyFont="1" applyBorder="1"/>
    <xf numFmtId="0" fontId="18" fillId="4" borderId="3" xfId="0" applyFont="1" applyFill="1" applyBorder="1"/>
    <xf numFmtId="0" fontId="15" fillId="0" borderId="0" xfId="0" applyFont="1" applyAlignment="1">
      <alignment horizontal="left" vertical="top" wrapText="1"/>
    </xf>
    <xf numFmtId="4" fontId="19" fillId="0" borderId="4" xfId="0" applyNumberFormat="1" applyFont="1" applyBorder="1"/>
    <xf numFmtId="0" fontId="19" fillId="0" borderId="0" xfId="0" applyFont="1" applyAlignment="1">
      <alignment horizontal="left" vertical="top" wrapText="1"/>
    </xf>
    <xf numFmtId="0" fontId="15" fillId="0" borderId="0" xfId="0" applyFont="1"/>
    <xf numFmtId="0" fontId="13" fillId="0" borderId="0" xfId="0" applyFont="1"/>
    <xf numFmtId="0" fontId="19" fillId="0" borderId="0" xfId="0" applyFont="1"/>
    <xf numFmtId="0" fontId="11" fillId="0" borderId="0" xfId="0" applyFont="1" applyAlignment="1">
      <alignment horizontal="left" vertical="top" wrapText="1"/>
    </xf>
    <xf numFmtId="0" fontId="20" fillId="0" borderId="0" xfId="0" applyFont="1" applyAlignment="1">
      <alignment horizontal="left" vertical="top" wrapText="1"/>
    </xf>
    <xf numFmtId="0" fontId="11" fillId="0" borderId="0" xfId="0" applyFont="1"/>
    <xf numFmtId="0" fontId="20" fillId="0" borderId="0" xfId="0" applyFont="1"/>
    <xf numFmtId="4" fontId="8" fillId="0" borderId="0" xfId="0" applyNumberFormat="1" applyFont="1"/>
    <xf numFmtId="0" fontId="10" fillId="3" borderId="2" xfId="0" applyFont="1" applyFill="1" applyBorder="1" applyAlignment="1">
      <alignment horizontal="left" vertical="top"/>
    </xf>
    <xf numFmtId="0" fontId="11" fillId="3" borderId="2" xfId="0" applyFont="1" applyFill="1" applyBorder="1"/>
    <xf numFmtId="0" fontId="19" fillId="3" borderId="2" xfId="0" applyFont="1" applyFill="1" applyBorder="1" applyAlignment="1">
      <alignment horizontal="center" vertical="center"/>
    </xf>
    <xf numFmtId="0" fontId="0" fillId="0" borderId="0" xfId="0" applyAlignment="1">
      <alignment wrapText="1"/>
    </xf>
    <xf numFmtId="0" fontId="22" fillId="2" borderId="1" xfId="0" applyFont="1" applyFill="1" applyBorder="1" applyAlignment="1">
      <alignment vertical="center"/>
    </xf>
    <xf numFmtId="0" fontId="8" fillId="0" borderId="2" xfId="0" applyFont="1" applyBorder="1"/>
    <xf numFmtId="0" fontId="11" fillId="0" borderId="2" xfId="0" applyFont="1" applyBorder="1"/>
    <xf numFmtId="44" fontId="8" fillId="0" borderId="0" xfId="0" applyNumberFormat="1" applyFont="1"/>
    <xf numFmtId="0" fontId="10" fillId="0" borderId="0" xfId="0" applyFont="1" applyAlignment="1">
      <alignment horizontal="left" vertical="top"/>
    </xf>
    <xf numFmtId="0" fontId="8" fillId="0" borderId="0" xfId="0" applyFont="1" applyAlignment="1">
      <alignment horizontal="center"/>
    </xf>
    <xf numFmtId="4" fontId="19" fillId="0" borderId="0" xfId="0" applyNumberFormat="1" applyFont="1"/>
    <xf numFmtId="0" fontId="8" fillId="0" borderId="0" xfId="0" applyFont="1" applyAlignment="1">
      <alignment wrapText="1"/>
    </xf>
    <xf numFmtId="0" fontId="13" fillId="4" borderId="3" xfId="0" applyFont="1" applyFill="1" applyBorder="1"/>
    <xf numFmtId="0" fontId="13" fillId="4" borderId="3" xfId="0" applyFont="1" applyFill="1" applyBorder="1" applyAlignment="1">
      <alignment horizontal="right"/>
    </xf>
    <xf numFmtId="0" fontId="23" fillId="4" borderId="3" xfId="0" applyFont="1" applyFill="1" applyBorder="1"/>
    <xf numFmtId="4" fontId="13" fillId="4" borderId="3" xfId="0" applyNumberFormat="1" applyFont="1" applyFill="1" applyBorder="1"/>
    <xf numFmtId="0" fontId="24" fillId="0" borderId="0" xfId="0" applyFont="1"/>
    <xf numFmtId="0" fontId="24" fillId="0" borderId="0" xfId="0" applyFont="1" applyAlignment="1">
      <alignment horizontal="left" vertical="top" wrapText="1"/>
    </xf>
    <xf numFmtId="0" fontId="25" fillId="0" borderId="0" xfId="0" applyFont="1" applyAlignment="1">
      <alignment horizontal="left" vertical="top" wrapText="1"/>
    </xf>
    <xf numFmtId="0" fontId="24" fillId="0" borderId="0" xfId="0" applyFont="1" applyAlignment="1">
      <alignment horizontal="center" vertical="top" wrapText="1"/>
    </xf>
    <xf numFmtId="0" fontId="26" fillId="0" borderId="0" xfId="0" applyFont="1"/>
    <xf numFmtId="0" fontId="26" fillId="0" borderId="0" xfId="0" applyFont="1" applyAlignment="1">
      <alignment horizontal="left" vertical="top" wrapText="1"/>
    </xf>
    <xf numFmtId="0" fontId="27" fillId="0" borderId="0" xfId="0" applyFont="1" applyAlignment="1">
      <alignment horizontal="left" vertical="top" wrapText="1"/>
    </xf>
    <xf numFmtId="0" fontId="10" fillId="0" borderId="4" xfId="0" applyFont="1" applyBorder="1" applyAlignment="1">
      <alignment horizontal="left" vertical="top" wrapText="1"/>
    </xf>
    <xf numFmtId="0" fontId="8" fillId="0" borderId="0" xfId="0" applyFont="1" applyAlignment="1">
      <alignment vertical="top"/>
    </xf>
    <xf numFmtId="0" fontId="30" fillId="0" borderId="0" xfId="0" applyFont="1" applyAlignment="1">
      <alignment horizontal="left" vertical="top"/>
    </xf>
    <xf numFmtId="0" fontId="30" fillId="0" borderId="0" xfId="0" applyFont="1"/>
    <xf numFmtId="0" fontId="10" fillId="0" borderId="0" xfId="0" applyFont="1"/>
    <xf numFmtId="0" fontId="11" fillId="0" borderId="0" xfId="0" applyFont="1" applyAlignment="1">
      <alignment horizontal="left" vertical="top"/>
    </xf>
    <xf numFmtId="0" fontId="11" fillId="0" borderId="3" xfId="0" applyFont="1" applyBorder="1"/>
    <xf numFmtId="0" fontId="20" fillId="0" borderId="3" xfId="0" applyFont="1" applyBorder="1"/>
    <xf numFmtId="4" fontId="1" fillId="0" borderId="0" xfId="0" applyNumberFormat="1" applyFont="1"/>
    <xf numFmtId="0" fontId="32" fillId="0" borderId="0" xfId="0" applyFont="1"/>
    <xf numFmtId="0" fontId="32" fillId="0" borderId="5" xfId="0" applyFont="1" applyBorder="1"/>
    <xf numFmtId="0" fontId="2" fillId="0" borderId="5" xfId="0" applyFont="1" applyBorder="1"/>
    <xf numFmtId="0" fontId="2" fillId="0" borderId="6" xfId="0" applyFont="1" applyBorder="1"/>
    <xf numFmtId="0" fontId="33" fillId="0" borderId="0" xfId="0" applyFont="1"/>
    <xf numFmtId="0" fontId="25" fillId="0" borderId="0" xfId="0" applyFont="1"/>
    <xf numFmtId="0" fontId="34" fillId="0" borderId="0" xfId="0" applyFont="1"/>
    <xf numFmtId="0" fontId="33" fillId="0" borderId="0" xfId="0" applyFont="1" applyAlignment="1">
      <alignment horizontal="left" vertical="top" wrapText="1"/>
    </xf>
    <xf numFmtId="0" fontId="34" fillId="0" borderId="0" xfId="0" applyFont="1" applyAlignment="1">
      <alignment horizontal="left" vertical="top" wrapText="1"/>
    </xf>
    <xf numFmtId="164" fontId="8" fillId="0" borderId="0" xfId="0" applyNumberFormat="1" applyFont="1" applyAlignment="1">
      <alignment horizontal="right"/>
    </xf>
    <xf numFmtId="164" fontId="8" fillId="0" borderId="0" xfId="0" applyNumberFormat="1" applyFont="1"/>
    <xf numFmtId="0" fontId="10" fillId="0" borderId="3" xfId="0" applyFont="1" applyBorder="1" applyAlignment="1">
      <alignment horizontal="left" vertical="top"/>
    </xf>
    <xf numFmtId="164" fontId="11" fillId="0" borderId="3" xfId="0" applyNumberFormat="1" applyFont="1" applyBorder="1" applyAlignment="1">
      <alignment horizontal="right"/>
    </xf>
    <xf numFmtId="0" fontId="19" fillId="3" borderId="2" xfId="0" applyFont="1" applyFill="1" applyBorder="1" applyAlignment="1">
      <alignment horizontal="center"/>
    </xf>
    <xf numFmtId="0" fontId="8" fillId="0" borderId="0" xfId="0" applyFont="1" applyAlignment="1">
      <alignment vertical="top" wrapText="1"/>
    </xf>
    <xf numFmtId="0" fontId="8" fillId="0" borderId="4" xfId="0" applyFont="1" applyBorder="1"/>
    <xf numFmtId="4" fontId="8" fillId="0" borderId="4" xfId="0" applyNumberFormat="1" applyFont="1" applyBorder="1" applyAlignment="1">
      <alignment horizontal="right"/>
    </xf>
    <xf numFmtId="4" fontId="29" fillId="0" borderId="4" xfId="0" applyNumberFormat="1" applyFont="1" applyBorder="1" applyAlignment="1">
      <alignment horizontal="right"/>
    </xf>
    <xf numFmtId="0" fontId="10" fillId="4" borderId="3" xfId="0" applyFont="1" applyFill="1" applyBorder="1" applyAlignment="1">
      <alignment horizontal="left" vertical="top"/>
    </xf>
    <xf numFmtId="0" fontId="13" fillId="4" borderId="3" xfId="0" applyFont="1" applyFill="1" applyBorder="1" applyAlignment="1">
      <alignment horizontal="right" vertical="top" wrapText="1"/>
    </xf>
    <xf numFmtId="0" fontId="8" fillId="4" borderId="3" xfId="0" applyFont="1" applyFill="1" applyBorder="1"/>
    <xf numFmtId="0" fontId="8" fillId="0" borderId="0" xfId="0" applyFont="1" applyAlignment="1">
      <alignment horizontal="left" wrapText="1"/>
    </xf>
    <xf numFmtId="3" fontId="8" fillId="0" borderId="0" xfId="0" applyNumberFormat="1" applyFont="1" applyAlignment="1">
      <alignment horizontal="center"/>
    </xf>
    <xf numFmtId="0" fontId="37" fillId="0" borderId="0" xfId="0" applyFont="1" applyAlignment="1">
      <alignment horizontal="center"/>
    </xf>
    <xf numFmtId="4" fontId="8" fillId="0" borderId="0" xfId="0" applyNumberFormat="1" applyFont="1" applyAlignment="1">
      <alignment horizontal="right"/>
    </xf>
    <xf numFmtId="0" fontId="37" fillId="0" borderId="0" xfId="0" applyFont="1" applyAlignment="1">
      <alignment horizontal="center" vertical="center"/>
    </xf>
    <xf numFmtId="0" fontId="37" fillId="0" borderId="0" xfId="0" applyFont="1"/>
    <xf numFmtId="4" fontId="8" fillId="0" borderId="0" xfId="0" applyNumberFormat="1" applyFont="1" applyAlignment="1">
      <alignment horizontal="center"/>
    </xf>
    <xf numFmtId="0" fontId="8" fillId="0" borderId="0" xfId="0" applyFont="1" applyAlignment="1">
      <alignment horizontal="center" vertical="top"/>
    </xf>
    <xf numFmtId="2" fontId="11" fillId="0" borderId="0" xfId="0" applyNumberFormat="1" applyFont="1" applyAlignment="1">
      <alignment horizontal="left" vertical="top"/>
    </xf>
    <xf numFmtId="49" fontId="8" fillId="0" borderId="0" xfId="0" applyNumberFormat="1" applyFont="1" applyAlignment="1">
      <alignment wrapText="1"/>
    </xf>
    <xf numFmtId="2" fontId="11" fillId="5" borderId="1" xfId="0" applyNumberFormat="1" applyFont="1" applyFill="1" applyBorder="1" applyAlignment="1">
      <alignment horizontal="left"/>
    </xf>
    <xf numFmtId="49" fontId="11" fillId="5" borderId="1" xfId="0" applyNumberFormat="1" applyFont="1" applyFill="1" applyBorder="1" applyAlignment="1">
      <alignment wrapText="1"/>
    </xf>
    <xf numFmtId="0" fontId="11" fillId="5" borderId="1" xfId="0" applyFont="1" applyFill="1" applyBorder="1"/>
    <xf numFmtId="164" fontId="11" fillId="5" borderId="1" xfId="0" applyNumberFormat="1" applyFont="1" applyFill="1" applyBorder="1"/>
    <xf numFmtId="14" fontId="11" fillId="5" borderId="1" xfId="0" applyNumberFormat="1" applyFont="1" applyFill="1" applyBorder="1"/>
    <xf numFmtId="49" fontId="11" fillId="0" borderId="0" xfId="0" applyNumberFormat="1" applyFont="1" applyAlignment="1">
      <alignment wrapText="1"/>
    </xf>
    <xf numFmtId="2" fontId="8" fillId="0" borderId="0" xfId="0" applyNumberFormat="1" applyFont="1" applyAlignment="1">
      <alignment horizontal="left"/>
    </xf>
    <xf numFmtId="2" fontId="11" fillId="0" borderId="3" xfId="0" applyNumberFormat="1" applyFont="1" applyBorder="1" applyAlignment="1">
      <alignment horizontal="left" vertical="top"/>
    </xf>
    <xf numFmtId="49" fontId="11" fillId="0" borderId="3" xfId="0" applyNumberFormat="1" applyFont="1" applyBorder="1" applyAlignment="1">
      <alignment wrapText="1"/>
    </xf>
    <xf numFmtId="4" fontId="11" fillId="0" borderId="3" xfId="0" applyNumberFormat="1" applyFont="1" applyBorder="1" applyAlignment="1">
      <alignment horizontal="right"/>
    </xf>
    <xf numFmtId="49" fontId="8" fillId="0" borderId="0" xfId="0" applyNumberFormat="1" applyFont="1" applyAlignment="1">
      <alignment horizontal="left" vertical="top" wrapText="1"/>
    </xf>
    <xf numFmtId="164" fontId="8" fillId="0" borderId="0" xfId="0" applyNumberFormat="1" applyFont="1" applyAlignment="1">
      <alignment horizontal="left" wrapText="1"/>
    </xf>
    <xf numFmtId="2" fontId="11" fillId="5" borderId="2" xfId="0" applyNumberFormat="1" applyFont="1" applyFill="1" applyBorder="1" applyAlignment="1">
      <alignment horizontal="left" vertical="top"/>
    </xf>
    <xf numFmtId="49" fontId="11" fillId="5" borderId="2" xfId="0" applyNumberFormat="1" applyFont="1" applyFill="1" applyBorder="1" applyAlignment="1">
      <alignment wrapText="1"/>
    </xf>
    <xf numFmtId="0" fontId="8" fillId="5" borderId="2" xfId="0" applyFont="1" applyFill="1" applyBorder="1" applyAlignment="1">
      <alignment horizontal="center"/>
    </xf>
    <xf numFmtId="4" fontId="8" fillId="5" borderId="2" xfId="0" applyNumberFormat="1" applyFont="1" applyFill="1" applyBorder="1" applyAlignment="1">
      <alignment horizontal="center"/>
    </xf>
    <xf numFmtId="164" fontId="8" fillId="5" borderId="2" xfId="0" applyNumberFormat="1" applyFont="1" applyFill="1" applyBorder="1" applyAlignment="1">
      <alignment horizontal="center"/>
    </xf>
    <xf numFmtId="49" fontId="11" fillId="0" borderId="0" xfId="0" applyNumberFormat="1" applyFont="1" applyAlignment="1">
      <alignment horizontal="left" vertical="top" wrapText="1"/>
    </xf>
    <xf numFmtId="2" fontId="8" fillId="0" borderId="0" xfId="0" applyNumberFormat="1" applyFont="1"/>
    <xf numFmtId="2" fontId="8" fillId="0" borderId="0" xfId="0" applyNumberFormat="1" applyFont="1" applyAlignment="1">
      <alignment horizontal="right" vertical="top" readingOrder="1"/>
    </xf>
    <xf numFmtId="49" fontId="13" fillId="0" borderId="0" xfId="0" applyNumberFormat="1" applyFont="1" applyAlignment="1">
      <alignment horizontal="left" vertical="top" wrapText="1"/>
    </xf>
    <xf numFmtId="2" fontId="8" fillId="0" borderId="7" xfId="0" applyNumberFormat="1" applyFont="1" applyBorder="1" applyAlignment="1">
      <alignment horizontal="left" vertical="top" wrapText="1"/>
    </xf>
    <xf numFmtId="0" fontId="8" fillId="0" borderId="0" xfId="4" applyFont="1" applyAlignment="1">
      <alignment horizontal="left" vertical="top" wrapText="1"/>
    </xf>
    <xf numFmtId="2" fontId="8" fillId="0" borderId="7" xfId="0" applyNumberFormat="1" applyFont="1" applyBorder="1" applyAlignment="1">
      <alignment horizontal="right" vertical="top" wrapText="1"/>
    </xf>
    <xf numFmtId="164" fontId="8" fillId="0" borderId="0" xfId="5" applyNumberFormat="1" applyFont="1" applyAlignment="1">
      <alignment horizontal="center"/>
    </xf>
    <xf numFmtId="2" fontId="13" fillId="0" borderId="3" xfId="0" applyNumberFormat="1" applyFont="1" applyBorder="1" applyAlignment="1">
      <alignment horizontal="left" vertical="top"/>
    </xf>
    <xf numFmtId="49" fontId="13" fillId="0" borderId="3" xfId="0" applyNumberFormat="1" applyFont="1" applyBorder="1" applyAlignment="1">
      <alignment horizontal="right" wrapText="1"/>
    </xf>
    <xf numFmtId="0" fontId="13" fillId="0" borderId="3" xfId="0" applyFont="1" applyBorder="1" applyAlignment="1">
      <alignment horizontal="center"/>
    </xf>
    <xf numFmtId="4" fontId="13" fillId="0" borderId="3" xfId="0" applyNumberFormat="1" applyFont="1" applyBorder="1"/>
    <xf numFmtId="164" fontId="13" fillId="0" borderId="3" xfId="0" applyNumberFormat="1" applyFont="1" applyBorder="1"/>
    <xf numFmtId="165" fontId="8" fillId="0" borderId="7" xfId="0" applyNumberFormat="1" applyFont="1" applyBorder="1" applyAlignment="1">
      <alignment horizontal="left" vertical="top" wrapText="1"/>
    </xf>
    <xf numFmtId="0" fontId="8" fillId="0" borderId="0" xfId="6" applyFont="1" applyAlignment="1">
      <alignment horizontal="center"/>
    </xf>
    <xf numFmtId="164" fontId="8" fillId="0" borderId="0" xfId="0" applyNumberFormat="1" applyFont="1" applyProtection="1">
      <protection locked="0"/>
    </xf>
    <xf numFmtId="164" fontId="8" fillId="0" borderId="0" xfId="7" applyNumberFormat="1" applyFont="1" applyAlignment="1">
      <alignment horizontal="right"/>
    </xf>
    <xf numFmtId="164" fontId="8" fillId="0" borderId="0" xfId="6" applyNumberFormat="1" applyFont="1" applyAlignment="1">
      <alignment horizontal="right"/>
    </xf>
    <xf numFmtId="0" fontId="29" fillId="0" borderId="0" xfId="0" applyFont="1" applyAlignment="1">
      <alignment horizontal="left" vertical="center" wrapText="1"/>
    </xf>
    <xf numFmtId="0" fontId="29" fillId="0" borderId="0" xfId="0" applyFont="1" applyAlignment="1">
      <alignment horizontal="left" wrapText="1"/>
    </xf>
    <xf numFmtId="0" fontId="8" fillId="0" borderId="0" xfId="8" applyFont="1" applyAlignment="1">
      <alignment horizontal="center"/>
    </xf>
    <xf numFmtId="0" fontId="8" fillId="0" borderId="0" xfId="2" applyFont="1" applyAlignment="1">
      <alignment horizontal="left" vertical="center" wrapText="1"/>
    </xf>
    <xf numFmtId="164" fontId="8" fillId="0" borderId="0" xfId="8" applyNumberFormat="1" applyFont="1" applyAlignment="1">
      <alignment horizontal="right"/>
    </xf>
    <xf numFmtId="0" fontId="8" fillId="0" borderId="0" xfId="7" applyFont="1" applyAlignment="1">
      <alignment horizontal="center"/>
    </xf>
    <xf numFmtId="0" fontId="8" fillId="0" borderId="0" xfId="0" applyFont="1" applyAlignment="1">
      <alignment horizontal="center" wrapText="1"/>
    </xf>
    <xf numFmtId="164" fontId="8" fillId="0" borderId="0" xfId="0" applyNumberFormat="1" applyFont="1" applyAlignment="1">
      <alignment wrapText="1"/>
    </xf>
    <xf numFmtId="49" fontId="8" fillId="0" borderId="0" xfId="9" applyFont="1">
      <alignment horizontal="center"/>
    </xf>
    <xf numFmtId="164" fontId="8" fillId="0" borderId="0" xfId="10" applyNumberFormat="1" applyFont="1" applyAlignment="1">
      <alignment horizontal="right"/>
    </xf>
    <xf numFmtId="0" fontId="8" fillId="0" borderId="0" xfId="11" applyFont="1"/>
    <xf numFmtId="164" fontId="8" fillId="0" borderId="0" xfId="10" applyNumberFormat="1" applyFont="1" applyAlignment="1">
      <alignment horizontal="center"/>
    </xf>
    <xf numFmtId="0" fontId="8" fillId="0" borderId="0" xfId="12" applyNumberFormat="1" applyFont="1" applyFill="1" applyBorder="1" applyAlignment="1">
      <alignment horizontal="center" wrapText="1"/>
    </xf>
    <xf numFmtId="164" fontId="8" fillId="0" borderId="0" xfId="11" applyNumberFormat="1" applyFont="1" applyAlignment="1" applyProtection="1">
      <alignment horizontal="right"/>
      <protection locked="0"/>
    </xf>
    <xf numFmtId="164" fontId="8" fillId="0" borderId="0" xfId="13" applyNumberFormat="1" applyFont="1" applyAlignment="1">
      <alignment horizontal="right" wrapText="1"/>
    </xf>
    <xf numFmtId="165" fontId="8" fillId="0" borderId="0" xfId="14" applyNumberFormat="1" applyFont="1" applyAlignment="1">
      <alignment vertical="top"/>
    </xf>
    <xf numFmtId="165" fontId="8" fillId="0" borderId="0" xfId="0" applyNumberFormat="1" applyFont="1" applyAlignment="1">
      <alignment horizontal="left" vertical="top" wrapText="1"/>
    </xf>
    <xf numFmtId="0" fontId="8" fillId="0" borderId="0" xfId="10" applyFont="1"/>
    <xf numFmtId="164" fontId="8" fillId="0" borderId="0" xfId="15" applyNumberFormat="1" applyFont="1" applyAlignment="1">
      <alignment horizontal="right"/>
    </xf>
    <xf numFmtId="165" fontId="8" fillId="0" borderId="0" xfId="15" applyNumberFormat="1" applyFont="1"/>
    <xf numFmtId="0" fontId="8" fillId="0" borderId="0" xfId="14" applyFont="1" applyAlignment="1">
      <alignment horizontal="right"/>
    </xf>
    <xf numFmtId="164" fontId="8" fillId="0" borderId="0" xfId="10" applyNumberFormat="1" applyFont="1" applyAlignment="1" applyProtection="1">
      <alignment wrapText="1"/>
      <protection locked="0"/>
    </xf>
    <xf numFmtId="164" fontId="8" fillId="0" borderId="0" xfId="10" applyNumberFormat="1" applyFont="1"/>
    <xf numFmtId="164" fontId="8" fillId="0" borderId="0" xfId="0" applyNumberFormat="1" applyFont="1" applyAlignment="1">
      <alignment horizontal="right" wrapText="1"/>
    </xf>
    <xf numFmtId="0" fontId="8" fillId="0" borderId="0" xfId="10" applyFont="1" applyAlignment="1">
      <alignment horizontal="center" wrapText="1"/>
    </xf>
    <xf numFmtId="164" fontId="8" fillId="0" borderId="0" xfId="5" applyNumberFormat="1" applyFont="1" applyAlignment="1">
      <alignment horizontal="right"/>
    </xf>
    <xf numFmtId="164" fontId="8" fillId="0" borderId="0" xfId="12" applyNumberFormat="1" applyFont="1" applyFill="1" applyBorder="1" applyAlignment="1">
      <alignment horizontal="center" wrapText="1"/>
    </xf>
    <xf numFmtId="0" fontId="37" fillId="0" borderId="0" xfId="2" applyAlignment="1">
      <alignment horizontal="right" vertical="top"/>
    </xf>
    <xf numFmtId="4" fontId="41" fillId="0" borderId="0" xfId="0" applyNumberFormat="1" applyFont="1"/>
    <xf numFmtId="167" fontId="37" fillId="0" borderId="0" xfId="0" applyNumberFormat="1" applyFont="1" applyAlignment="1">
      <alignment horizontal="right" vertical="top"/>
    </xf>
    <xf numFmtId="0" fontId="37" fillId="0" borderId="0" xfId="2" applyAlignment="1">
      <alignment horizontal="right" vertical="center"/>
    </xf>
    <xf numFmtId="4" fontId="41" fillId="0" borderId="2" xfId="0" applyNumberFormat="1" applyFont="1" applyBorder="1"/>
    <xf numFmtId="49" fontId="8" fillId="0" borderId="8" xfId="0" applyNumberFormat="1" applyFont="1" applyBorder="1" applyAlignment="1">
      <alignment horizontal="left" vertical="top" wrapText="1"/>
    </xf>
    <xf numFmtId="0" fontId="8" fillId="0" borderId="8" xfId="0" applyFont="1" applyBorder="1" applyAlignment="1">
      <alignment horizontal="center"/>
    </xf>
    <xf numFmtId="4" fontId="8" fillId="0" borderId="8" xfId="0" applyNumberFormat="1" applyFont="1" applyBorder="1"/>
    <xf numFmtId="2" fontId="8" fillId="0" borderId="0" xfId="14" applyNumberFormat="1" applyFont="1" applyAlignment="1">
      <alignment vertical="top"/>
    </xf>
    <xf numFmtId="164" fontId="8" fillId="0" borderId="0" xfId="11" applyNumberFormat="1" applyFont="1" applyAlignment="1">
      <alignment wrapText="1"/>
    </xf>
    <xf numFmtId="0" fontId="11" fillId="0" borderId="0" xfId="2" applyFont="1" applyAlignment="1">
      <alignment horizontal="left" vertical="top" wrapText="1"/>
    </xf>
    <xf numFmtId="0" fontId="19" fillId="0" borderId="0" xfId="2" applyFont="1" applyAlignment="1" applyProtection="1">
      <alignment horizontal="right" vertical="top"/>
      <protection locked="0"/>
    </xf>
    <xf numFmtId="167" fontId="29" fillId="0" borderId="0" xfId="2" applyNumberFormat="1" applyFont="1" applyAlignment="1">
      <alignment horizontal="right" vertical="top"/>
    </xf>
    <xf numFmtId="0" fontId="29" fillId="0" borderId="0" xfId="2" applyFont="1" applyAlignment="1">
      <alignment horizontal="right" vertical="top"/>
    </xf>
    <xf numFmtId="0" fontId="31" fillId="0" borderId="0" xfId="2" applyFont="1" applyAlignment="1">
      <alignment horizontal="left" vertical="top" wrapText="1"/>
    </xf>
    <xf numFmtId="0" fontId="29" fillId="0" borderId="2" xfId="2" applyFont="1" applyBorder="1" applyAlignment="1">
      <alignment horizontal="right" vertical="top"/>
    </xf>
    <xf numFmtId="49" fontId="8" fillId="0" borderId="2" xfId="0" applyNumberFormat="1" applyFont="1" applyBorder="1" applyAlignment="1">
      <alignment horizontal="left" vertical="top" wrapText="1"/>
    </xf>
    <xf numFmtId="0" fontId="8" fillId="0" borderId="2" xfId="0" applyFont="1" applyBorder="1" applyAlignment="1">
      <alignment horizontal="center"/>
    </xf>
    <xf numFmtId="4" fontId="8" fillId="0" borderId="2" xfId="0" applyNumberFormat="1" applyFont="1" applyBorder="1"/>
    <xf numFmtId="164" fontId="8" fillId="0" borderId="2" xfId="0" applyNumberFormat="1" applyFont="1" applyBorder="1"/>
    <xf numFmtId="0" fontId="11" fillId="0" borderId="0" xfId="0" applyFont="1" applyAlignment="1">
      <alignment horizontal="justify" vertical="top" wrapText="1"/>
    </xf>
    <xf numFmtId="0" fontId="29" fillId="0" borderId="0" xfId="2" applyFont="1" applyAlignment="1">
      <alignment horizontal="center"/>
    </xf>
    <xf numFmtId="164" fontId="11" fillId="0" borderId="0" xfId="0" applyNumberFormat="1" applyFont="1"/>
    <xf numFmtId="0" fontId="31" fillId="0" borderId="0" xfId="0" applyFont="1" applyAlignment="1">
      <alignment horizontal="justify" vertical="top" wrapText="1"/>
    </xf>
    <xf numFmtId="2" fontId="13" fillId="0" borderId="0" xfId="0" applyNumberFormat="1" applyFont="1" applyAlignment="1">
      <alignment horizontal="left" vertical="top"/>
    </xf>
    <xf numFmtId="49" fontId="13" fillId="0" borderId="0" xfId="0" applyNumberFormat="1" applyFont="1" applyAlignment="1">
      <alignment horizontal="right" wrapText="1"/>
    </xf>
    <xf numFmtId="0" fontId="13" fillId="0" borderId="0" xfId="0" applyFont="1" applyAlignment="1">
      <alignment horizontal="center"/>
    </xf>
    <xf numFmtId="4" fontId="13" fillId="0" borderId="0" xfId="0" applyNumberFormat="1" applyFont="1"/>
    <xf numFmtId="164" fontId="13" fillId="0" borderId="0" xfId="0" applyNumberFormat="1" applyFont="1"/>
    <xf numFmtId="2" fontId="8" fillId="0" borderId="0" xfId="6" applyNumberFormat="1" applyFont="1" applyAlignment="1">
      <alignment horizontal="right" vertical="top"/>
    </xf>
    <xf numFmtId="0" fontId="29" fillId="0" borderId="0" xfId="11" applyFont="1" applyAlignment="1" applyProtection="1">
      <alignment horizontal="left" vertical="top" wrapText="1"/>
      <protection hidden="1"/>
    </xf>
    <xf numFmtId="49" fontId="8" fillId="0" borderId="0" xfId="0" applyNumberFormat="1" applyFont="1" applyAlignment="1">
      <alignment vertical="top" wrapText="1"/>
    </xf>
    <xf numFmtId="2" fontId="8" fillId="0" borderId="0" xfId="0" applyNumberFormat="1" applyFont="1" applyAlignment="1">
      <alignment horizontal="left" vertical="top" wrapText="1"/>
    </xf>
    <xf numFmtId="0" fontId="8" fillId="0" borderId="0" xfId="11" applyFont="1" applyAlignment="1" applyProtection="1">
      <alignment horizontal="left" vertical="top" wrapText="1"/>
      <protection hidden="1"/>
    </xf>
    <xf numFmtId="49" fontId="8" fillId="0" borderId="0" xfId="0" quotePrefix="1" applyNumberFormat="1" applyFont="1" applyAlignment="1">
      <alignment wrapText="1"/>
    </xf>
    <xf numFmtId="4" fontId="10" fillId="0" borderId="0" xfId="0" applyNumberFormat="1" applyFont="1" applyAlignment="1">
      <alignment horizontal="left"/>
    </xf>
    <xf numFmtId="0" fontId="30" fillId="0" borderId="0" xfId="0" applyFont="1" applyAlignment="1">
      <alignment horizontal="center" vertical="center"/>
    </xf>
    <xf numFmtId="0" fontId="30" fillId="0" borderId="0" xfId="0" applyFont="1" applyAlignment="1">
      <alignment vertical="center"/>
    </xf>
    <xf numFmtId="0" fontId="11" fillId="0" borderId="0" xfId="0" applyFont="1" applyAlignment="1">
      <alignment horizontal="right" vertical="center"/>
    </xf>
    <xf numFmtId="0" fontId="30" fillId="0" borderId="0" xfId="0" applyFont="1" applyAlignment="1">
      <alignment horizontal="center" vertical="center" wrapText="1"/>
    </xf>
    <xf numFmtId="0" fontId="22" fillId="0" borderId="0" xfId="0" applyFont="1" applyAlignment="1">
      <alignment vertical="center" wrapText="1"/>
    </xf>
    <xf numFmtId="0" fontId="30" fillId="0" borderId="0" xfId="0" applyFont="1" applyAlignment="1">
      <alignment vertical="center" wrapText="1"/>
    </xf>
    <xf numFmtId="0" fontId="11" fillId="0" borderId="0" xfId="0" applyFont="1" applyAlignment="1">
      <alignment horizontal="right" vertical="center" wrapText="1"/>
    </xf>
    <xf numFmtId="4" fontId="10" fillId="0" borderId="0" xfId="0" applyNumberFormat="1" applyFont="1" applyAlignment="1">
      <alignment horizontal="left" wrapText="1"/>
    </xf>
    <xf numFmtId="0" fontId="30" fillId="0" borderId="0" xfId="0" applyFont="1" applyAlignment="1">
      <alignment wrapText="1"/>
    </xf>
    <xf numFmtId="49" fontId="30" fillId="0" borderId="0" xfId="0" applyNumberFormat="1" applyFont="1" applyAlignment="1">
      <alignment wrapText="1"/>
    </xf>
    <xf numFmtId="1" fontId="8" fillId="0" borderId="0" xfId="0" applyNumberFormat="1" applyFont="1" applyAlignment="1">
      <alignment horizontal="center" wrapText="1"/>
    </xf>
    <xf numFmtId="49" fontId="29" fillId="0" borderId="0" xfId="16" applyNumberFormat="1" applyFont="1" applyAlignment="1">
      <alignment horizontal="center" vertical="top" wrapText="1"/>
    </xf>
    <xf numFmtId="1" fontId="29" fillId="0" borderId="0" xfId="16" applyNumberFormat="1" applyFont="1" applyAlignment="1">
      <alignment horizontal="left" vertical="top" wrapText="1"/>
    </xf>
    <xf numFmtId="0" fontId="29" fillId="0" borderId="0" xfId="16" applyFont="1" applyAlignment="1">
      <alignment horizontal="center" vertical="top" wrapText="1"/>
    </xf>
    <xf numFmtId="3" fontId="29" fillId="0" borderId="0" xfId="16" applyNumberFormat="1" applyFont="1" applyAlignment="1">
      <alignment horizontal="right" vertical="top" wrapText="1"/>
    </xf>
    <xf numFmtId="3" fontId="29" fillId="0" borderId="0" xfId="17" applyNumberFormat="1" applyFont="1" applyAlignment="1" applyProtection="1">
      <alignment horizontal="right" vertical="top" wrapText="1"/>
      <protection locked="0"/>
    </xf>
    <xf numFmtId="0" fontId="29" fillId="0" borderId="0" xfId="16" applyFont="1" applyAlignment="1">
      <alignment horizontal="left" vertical="top" wrapText="1"/>
    </xf>
    <xf numFmtId="0" fontId="29" fillId="0" borderId="0" xfId="16" applyFont="1" applyAlignment="1" applyProtection="1">
      <alignment horizontal="left" vertical="top"/>
      <protection locked="0"/>
    </xf>
    <xf numFmtId="0" fontId="29" fillId="0" borderId="0" xfId="16" applyFont="1" applyAlignment="1" applyProtection="1">
      <alignment horizontal="center" vertical="top"/>
      <protection locked="0"/>
    </xf>
    <xf numFmtId="3" fontId="29" fillId="0" borderId="0" xfId="16" applyNumberFormat="1" applyFont="1" applyAlignment="1" applyProtection="1">
      <alignment horizontal="right" vertical="top"/>
      <protection locked="0"/>
    </xf>
    <xf numFmtId="3" fontId="29" fillId="0" borderId="0" xfId="17" applyNumberFormat="1" applyFont="1" applyAlignment="1" applyProtection="1">
      <alignment horizontal="right" vertical="top"/>
      <protection locked="0"/>
    </xf>
    <xf numFmtId="0" fontId="29" fillId="0" borderId="0" xfId="16" applyFont="1" applyAlignment="1">
      <alignment horizontal="center" vertical="top"/>
    </xf>
    <xf numFmtId="3" fontId="29" fillId="0" borderId="0" xfId="16" applyNumberFormat="1" applyFont="1" applyAlignment="1">
      <alignment horizontal="right" vertical="top"/>
    </xf>
    <xf numFmtId="4" fontId="29" fillId="0" borderId="0" xfId="16" applyNumberFormat="1" applyFont="1" applyAlignment="1">
      <alignment horizontal="center" vertical="top"/>
    </xf>
    <xf numFmtId="1" fontId="31" fillId="0" borderId="0" xfId="16" applyNumberFormat="1" applyFont="1" applyAlignment="1">
      <alignment horizontal="left" vertical="top" wrapText="1"/>
    </xf>
    <xf numFmtId="49" fontId="29" fillId="0" borderId="0" xfId="0" applyNumberFormat="1" applyFont="1" applyAlignment="1">
      <alignment horizontal="center" vertical="top" wrapText="1"/>
    </xf>
    <xf numFmtId="3" fontId="29" fillId="0" borderId="0" xfId="0" applyNumberFormat="1" applyFont="1" applyAlignment="1">
      <alignment horizontal="right" vertical="top" wrapText="1"/>
    </xf>
    <xf numFmtId="168" fontId="29" fillId="0" borderId="0" xfId="0" applyNumberFormat="1" applyFont="1" applyAlignment="1" applyProtection="1">
      <alignment horizontal="right" vertical="top" wrapText="1"/>
      <protection locked="0"/>
    </xf>
    <xf numFmtId="3" fontId="29" fillId="0" borderId="0" xfId="0" applyNumberFormat="1" applyFont="1" applyAlignment="1" applyProtection="1">
      <alignment horizontal="right" vertical="top" wrapText="1"/>
      <protection locked="0"/>
    </xf>
    <xf numFmtId="2" fontId="8" fillId="0" borderId="7" xfId="0" applyNumberFormat="1" applyFont="1" applyBorder="1" applyAlignment="1">
      <alignment vertical="top" wrapText="1"/>
    </xf>
    <xf numFmtId="2" fontId="11" fillId="0" borderId="0" xfId="0" applyNumberFormat="1" applyFont="1" applyAlignment="1">
      <alignment vertical="top"/>
    </xf>
    <xf numFmtId="0" fontId="42" fillId="0" borderId="0" xfId="0" applyFont="1" applyAlignment="1">
      <alignment vertical="top"/>
    </xf>
    <xf numFmtId="2" fontId="42" fillId="0" borderId="7" xfId="0" applyNumberFormat="1" applyFont="1" applyBorder="1" applyAlignment="1">
      <alignment vertical="top" wrapText="1"/>
    </xf>
    <xf numFmtId="49" fontId="42" fillId="0" borderId="0" xfId="0" applyNumberFormat="1" applyFont="1" applyAlignment="1">
      <alignment vertical="top" wrapText="1"/>
    </xf>
    <xf numFmtId="0" fontId="42" fillId="0" borderId="0" xfId="0" applyFont="1"/>
    <xf numFmtId="4" fontId="42" fillId="0" borderId="0" xfId="0" applyNumberFormat="1" applyFont="1"/>
    <xf numFmtId="164" fontId="42" fillId="0" borderId="0" xfId="0" applyNumberFormat="1" applyFont="1"/>
    <xf numFmtId="2" fontId="43" fillId="0" borderId="0" xfId="0" applyNumberFormat="1" applyFont="1" applyAlignment="1">
      <alignment horizontal="left" vertical="top"/>
    </xf>
    <xf numFmtId="49" fontId="0" fillId="0" borderId="0" xfId="0" applyNumberFormat="1" applyAlignment="1">
      <alignment wrapText="1"/>
    </xf>
    <xf numFmtId="4" fontId="0" fillId="0" borderId="0" xfId="0" applyNumberFormat="1" applyAlignment="1">
      <alignment horizontal="center"/>
    </xf>
    <xf numFmtId="0" fontId="44" fillId="0" borderId="0" xfId="0" applyFont="1"/>
    <xf numFmtId="49" fontId="43" fillId="5" borderId="1" xfId="0" applyNumberFormat="1" applyFont="1" applyFill="1" applyBorder="1" applyAlignment="1">
      <alignment wrapText="1"/>
    </xf>
    <xf numFmtId="0" fontId="43" fillId="5" borderId="1" xfId="0" applyFont="1" applyFill="1" applyBorder="1" applyAlignment="1">
      <alignment horizontal="center"/>
    </xf>
    <xf numFmtId="0" fontId="43" fillId="5" borderId="1" xfId="0" applyFont="1" applyFill="1" applyBorder="1"/>
    <xf numFmtId="49" fontId="2" fillId="0" borderId="0" xfId="0" applyNumberFormat="1" applyFont="1" applyAlignment="1">
      <alignment wrapText="1"/>
    </xf>
    <xf numFmtId="0" fontId="45" fillId="0" borderId="0" xfId="0" applyFont="1"/>
    <xf numFmtId="0" fontId="0" fillId="0" borderId="0" xfId="0" applyAlignment="1">
      <alignment horizontal="left" wrapText="1"/>
    </xf>
    <xf numFmtId="2" fontId="0" fillId="0" borderId="0" xfId="0" applyNumberFormat="1" applyAlignment="1">
      <alignment horizontal="left"/>
    </xf>
    <xf numFmtId="49" fontId="43" fillId="0" borderId="3" xfId="0" applyNumberFormat="1" applyFont="1" applyBorder="1" applyAlignment="1">
      <alignment wrapText="1"/>
    </xf>
    <xf numFmtId="49" fontId="0" fillId="0" borderId="0" xfId="0" applyNumberFormat="1" applyAlignment="1">
      <alignment horizontal="left" vertical="top" wrapText="1"/>
    </xf>
    <xf numFmtId="0" fontId="0" fillId="0" borderId="0" xfId="0" applyAlignment="1">
      <alignment horizontal="center" vertical="top" wrapText="1"/>
    </xf>
    <xf numFmtId="0" fontId="45" fillId="0" borderId="0" xfId="10" applyFont="1"/>
    <xf numFmtId="0" fontId="45" fillId="0" borderId="0" xfId="15" applyFont="1"/>
    <xf numFmtId="2" fontId="43" fillId="5" borderId="0" xfId="0" applyNumberFormat="1" applyFont="1" applyFill="1" applyAlignment="1">
      <alignment horizontal="left" vertical="top"/>
    </xf>
    <xf numFmtId="49" fontId="43" fillId="5" borderId="2" xfId="0" applyNumberFormat="1" applyFont="1" applyFill="1" applyBorder="1" applyAlignment="1">
      <alignment wrapText="1"/>
    </xf>
    <xf numFmtId="0" fontId="45" fillId="5" borderId="2" xfId="0" applyFont="1" applyFill="1" applyBorder="1" applyAlignment="1">
      <alignment horizontal="center"/>
    </xf>
    <xf numFmtId="4" fontId="45" fillId="5" borderId="2" xfId="0" applyNumberFormat="1" applyFont="1" applyFill="1" applyBorder="1" applyAlignment="1">
      <alignment horizontal="center"/>
    </xf>
    <xf numFmtId="49" fontId="2" fillId="0" borderId="0" xfId="0" applyNumberFormat="1" applyFont="1" applyAlignment="1">
      <alignment horizontal="left" vertical="top" wrapText="1"/>
    </xf>
    <xf numFmtId="0" fontId="11" fillId="0" borderId="0" xfId="0" applyFont="1" applyAlignment="1">
      <alignment vertical="center"/>
    </xf>
    <xf numFmtId="0" fontId="8" fillId="0" borderId="0" xfId="0" applyFont="1" applyAlignment="1">
      <alignment horizontal="justify"/>
    </xf>
    <xf numFmtId="0" fontId="8" fillId="0" borderId="0" xfId="0" quotePrefix="1" applyFont="1" applyAlignment="1">
      <alignment horizontal="justify"/>
    </xf>
    <xf numFmtId="0" fontId="8" fillId="0" borderId="0" xfId="0" quotePrefix="1" applyFont="1" applyAlignment="1">
      <alignment horizontal="left" wrapText="1"/>
    </xf>
    <xf numFmtId="0" fontId="8" fillId="0" borderId="0" xfId="18" applyFont="1"/>
    <xf numFmtId="0" fontId="8" fillId="0" borderId="0" xfId="18" applyFont="1" applyAlignment="1">
      <alignment wrapText="1"/>
    </xf>
    <xf numFmtId="0" fontId="11" fillId="0" borderId="0" xfId="0" applyFont="1" applyAlignment="1">
      <alignment horizontal="center" vertical="center"/>
    </xf>
    <xf numFmtId="3" fontId="0" fillId="0" borderId="0" xfId="0" applyNumberFormat="1" applyAlignment="1">
      <alignment horizontal="center"/>
    </xf>
    <xf numFmtId="0" fontId="8" fillId="0" borderId="0" xfId="18" quotePrefix="1" applyFont="1"/>
    <xf numFmtId="0" fontId="45" fillId="0" borderId="0" xfId="0" applyFont="1" applyAlignment="1">
      <alignment horizontal="right"/>
    </xf>
    <xf numFmtId="49" fontId="8" fillId="0" borderId="0" xfId="19" applyNumberFormat="1" applyFont="1"/>
    <xf numFmtId="0" fontId="8" fillId="0" borderId="0" xfId="0" applyFont="1" applyAlignment="1">
      <alignment horizontal="right" vertical="top"/>
    </xf>
    <xf numFmtId="0" fontId="45" fillId="0" borderId="0" xfId="11" applyFont="1"/>
    <xf numFmtId="3" fontId="1" fillId="0" borderId="0" xfId="0" applyNumberFormat="1" applyFont="1" applyAlignment="1">
      <alignment horizontal="center"/>
    </xf>
    <xf numFmtId="49" fontId="0" fillId="0" borderId="0" xfId="0" quotePrefix="1" applyNumberFormat="1" applyAlignment="1">
      <alignment horizontal="left" vertical="top" wrapText="1"/>
    </xf>
    <xf numFmtId="0" fontId="45" fillId="0" borderId="0" xfId="20" applyFont="1"/>
    <xf numFmtId="0" fontId="0" fillId="0" borderId="0" xfId="0" applyAlignment="1">
      <alignment horizontal="left" vertical="top" wrapText="1" readingOrder="1"/>
    </xf>
    <xf numFmtId="165" fontId="45" fillId="0" borderId="0" xfId="0" applyNumberFormat="1" applyFont="1" applyAlignment="1">
      <alignment horizontal="right"/>
    </xf>
    <xf numFmtId="0" fontId="8" fillId="0" borderId="0" xfId="21" applyFont="1" applyAlignment="1">
      <alignment horizontal="center"/>
    </xf>
    <xf numFmtId="165" fontId="45" fillId="0" borderId="0" xfId="10" applyNumberFormat="1" applyFont="1" applyAlignment="1">
      <alignment horizontal="right"/>
    </xf>
    <xf numFmtId="0" fontId="49" fillId="0" borderId="0" xfId="0" applyFont="1"/>
    <xf numFmtId="0" fontId="50" fillId="0" borderId="0" xfId="11" applyFont="1" applyAlignment="1">
      <alignment horizontal="center"/>
    </xf>
    <xf numFmtId="0" fontId="45" fillId="0" borderId="0" xfId="11" applyFont="1" applyAlignment="1">
      <alignment horizontal="right"/>
    </xf>
    <xf numFmtId="0" fontId="51" fillId="0" borderId="0" xfId="0" applyFont="1" applyAlignment="1">
      <alignment vertical="top" wrapText="1"/>
    </xf>
    <xf numFmtId="0" fontId="52" fillId="0" borderId="0" xfId="0" applyFont="1" applyAlignment="1">
      <alignment wrapText="1"/>
    </xf>
    <xf numFmtId="49" fontId="39" fillId="0" borderId="0" xfId="0" applyNumberFormat="1" applyFont="1" applyAlignment="1">
      <alignment wrapText="1"/>
    </xf>
    <xf numFmtId="0" fontId="39" fillId="0" borderId="0" xfId="0" applyFont="1" applyAlignment="1">
      <alignment horizontal="center" wrapText="1"/>
    </xf>
    <xf numFmtId="0" fontId="39" fillId="0" borderId="0" xfId="0" applyFont="1" applyAlignment="1">
      <alignment horizontal="center"/>
    </xf>
    <xf numFmtId="0" fontId="52" fillId="0" borderId="0" xfId="0" applyFont="1" applyProtection="1">
      <protection locked="0"/>
    </xf>
    <xf numFmtId="0" fontId="52" fillId="0" borderId="0" xfId="0" applyFont="1"/>
    <xf numFmtId="0" fontId="52" fillId="0" borderId="0" xfId="15" applyFont="1"/>
    <xf numFmtId="0" fontId="52" fillId="0" borderId="0" xfId="15" applyFont="1" applyAlignment="1">
      <alignment horizontal="right"/>
    </xf>
    <xf numFmtId="0" fontId="45" fillId="0" borderId="0" xfId="0" applyFont="1" applyAlignment="1">
      <alignment vertical="top"/>
    </xf>
    <xf numFmtId="0" fontId="45" fillId="0" borderId="0" xfId="0" applyFont="1" applyProtection="1">
      <protection locked="0"/>
    </xf>
    <xf numFmtId="4" fontId="45" fillId="0" borderId="0" xfId="0" applyNumberFormat="1" applyFont="1"/>
    <xf numFmtId="0" fontId="45" fillId="0" borderId="0" xfId="10" applyFont="1" applyAlignment="1">
      <alignment horizontal="right"/>
    </xf>
    <xf numFmtId="49" fontId="0" fillId="0" borderId="0" xfId="10" applyNumberFormat="1" applyFont="1" applyAlignment="1">
      <alignment wrapText="1"/>
    </xf>
    <xf numFmtId="0" fontId="0" fillId="0" borderId="0" xfId="10" applyFont="1" applyAlignment="1">
      <alignment horizontal="center"/>
    </xf>
    <xf numFmtId="0" fontId="45" fillId="0" borderId="0" xfId="10" applyFont="1" applyProtection="1">
      <protection locked="0"/>
    </xf>
    <xf numFmtId="4" fontId="45" fillId="0" borderId="0" xfId="10" applyNumberFormat="1" applyFont="1"/>
    <xf numFmtId="0" fontId="8" fillId="0" borderId="0" xfId="21" applyFont="1" applyAlignment="1">
      <alignment vertical="top"/>
    </xf>
    <xf numFmtId="0" fontId="51" fillId="0" borderId="0" xfId="0" applyFont="1" applyAlignment="1">
      <alignment wrapText="1"/>
    </xf>
    <xf numFmtId="0" fontId="51" fillId="0" borderId="0" xfId="0" quotePrefix="1" applyFont="1" applyAlignment="1">
      <alignment wrapText="1"/>
    </xf>
    <xf numFmtId="0" fontId="45" fillId="0" borderId="0" xfId="0" quotePrefix="1" applyFont="1" applyAlignment="1">
      <alignment wrapText="1"/>
    </xf>
    <xf numFmtId="0" fontId="45" fillId="0" borderId="0" xfId="21" applyFont="1"/>
    <xf numFmtId="0" fontId="0" fillId="0" borderId="0" xfId="21" applyFont="1" applyAlignment="1">
      <alignment wrapText="1"/>
    </xf>
    <xf numFmtId="0" fontId="0" fillId="0" borderId="0" xfId="21" applyFont="1" applyAlignment="1">
      <alignment horizontal="center"/>
    </xf>
    <xf numFmtId="0" fontId="45" fillId="0" borderId="0" xfId="21" applyFont="1" applyAlignment="1">
      <alignment horizontal="right"/>
    </xf>
    <xf numFmtId="0" fontId="49" fillId="0" borderId="0" xfId="22" applyFont="1"/>
    <xf numFmtId="0" fontId="53" fillId="0" borderId="0" xfId="0" applyFont="1" applyAlignment="1">
      <alignment horizontal="left" vertical="top" wrapText="1"/>
    </xf>
    <xf numFmtId="0" fontId="54" fillId="0" borderId="0" xfId="22" applyFont="1" applyAlignment="1">
      <alignment horizontal="center"/>
    </xf>
    <xf numFmtId="0" fontId="49" fillId="0" borderId="0" xfId="22" applyFont="1" applyAlignment="1">
      <alignment horizontal="center"/>
    </xf>
    <xf numFmtId="0" fontId="49" fillId="0" borderId="0" xfId="22" applyFont="1" applyAlignment="1">
      <alignment horizontal="right"/>
    </xf>
    <xf numFmtId="0" fontId="49" fillId="0" borderId="0" xfId="15" applyFont="1"/>
    <xf numFmtId="0" fontId="51" fillId="0" borderId="0" xfId="0" applyFont="1" applyAlignment="1">
      <alignment horizontal="center"/>
    </xf>
    <xf numFmtId="164" fontId="8" fillId="0" borderId="0" xfId="5" applyNumberFormat="1" applyFont="1"/>
    <xf numFmtId="0" fontId="51" fillId="0" borderId="0" xfId="0" applyFont="1" applyAlignment="1">
      <alignment vertical="center" wrapText="1"/>
    </xf>
    <xf numFmtId="165" fontId="45" fillId="0" borderId="0" xfId="0" applyNumberFormat="1" applyFont="1"/>
    <xf numFmtId="164" fontId="8" fillId="0" borderId="0" xfId="14" applyNumberFormat="1" applyFont="1"/>
    <xf numFmtId="0" fontId="51" fillId="0" borderId="0" xfId="0" applyFont="1" applyAlignment="1">
      <alignment horizontal="left" vertical="top" wrapText="1"/>
    </xf>
    <xf numFmtId="3" fontId="0" fillId="0" borderId="0" xfId="10" applyNumberFormat="1" applyFont="1" applyAlignment="1">
      <alignment horizontal="center"/>
    </xf>
    <xf numFmtId="0" fontId="43" fillId="0" borderId="0" xfId="0" applyFont="1"/>
    <xf numFmtId="167" fontId="8" fillId="0" borderId="0" xfId="5" applyNumberFormat="1" applyFont="1" applyAlignment="1">
      <alignment horizontal="right" vertical="top" readingOrder="1"/>
    </xf>
    <xf numFmtId="0" fontId="45" fillId="0" borderId="0" xfId="15" applyFont="1" applyAlignment="1">
      <alignment horizontal="right" vertical="top" readingOrder="1"/>
    </xf>
    <xf numFmtId="0" fontId="0" fillId="0" borderId="0" xfId="0" applyAlignment="1">
      <alignment horizontal="right"/>
    </xf>
    <xf numFmtId="167" fontId="8" fillId="0" borderId="0" xfId="23" applyNumberFormat="1" applyFont="1" applyAlignment="1">
      <alignment vertical="top"/>
    </xf>
    <xf numFmtId="49" fontId="0" fillId="0" borderId="0" xfId="0" applyNumberFormat="1" applyAlignment="1">
      <alignment horizontal="center" vertical="top" wrapText="1"/>
    </xf>
    <xf numFmtId="0" fontId="0" fillId="0" borderId="0" xfId="11" applyFont="1" applyAlignment="1">
      <alignment horizontal="left" vertical="center" wrapText="1"/>
    </xf>
    <xf numFmtId="0" fontId="51" fillId="0" borderId="0" xfId="10" applyFont="1" applyAlignment="1">
      <alignment wrapText="1"/>
    </xf>
    <xf numFmtId="0" fontId="8" fillId="0" borderId="0" xfId="11" applyFont="1" applyAlignment="1" applyProtection="1">
      <alignment horizontal="right"/>
      <protection locked="0"/>
    </xf>
    <xf numFmtId="0" fontId="0" fillId="0" borderId="0" xfId="0" applyAlignment="1">
      <alignment horizontal="left" vertical="center" wrapText="1"/>
    </xf>
    <xf numFmtId="0" fontId="0" fillId="0" borderId="0" xfId="0" applyAlignment="1">
      <alignment horizontal="center" wrapText="1"/>
    </xf>
    <xf numFmtId="167" fontId="8" fillId="0" borderId="0" xfId="24" applyNumberFormat="1" applyFont="1" applyAlignment="1">
      <alignment horizontal="right" vertical="top"/>
    </xf>
    <xf numFmtId="0" fontId="0" fillId="0" borderId="0" xfId="0" quotePrefix="1" applyAlignment="1">
      <alignment horizontal="left" wrapText="1"/>
    </xf>
    <xf numFmtId="167" fontId="8" fillId="0" borderId="0" xfId="5" applyNumberFormat="1" applyFont="1" applyAlignment="1">
      <alignment vertical="top"/>
    </xf>
    <xf numFmtId="0" fontId="51" fillId="0" borderId="0" xfId="11" applyFont="1" applyAlignment="1">
      <alignment horizontal="center"/>
    </xf>
    <xf numFmtId="0" fontId="0" fillId="0" borderId="0" xfId="11" applyFont="1" applyAlignment="1">
      <alignment wrapText="1"/>
    </xf>
    <xf numFmtId="0" fontId="0" fillId="0" borderId="0" xfId="11" applyFont="1" applyAlignment="1">
      <alignment horizontal="center"/>
    </xf>
    <xf numFmtId="0" fontId="0" fillId="0" borderId="0" xfId="0" quotePrefix="1" applyAlignment="1">
      <alignment vertical="center" wrapText="1"/>
    </xf>
    <xf numFmtId="0" fontId="0" fillId="0" borderId="0" xfId="0" applyAlignment="1">
      <alignment vertical="center" wrapText="1"/>
    </xf>
    <xf numFmtId="0" fontId="8" fillId="0" borderId="0" xfId="25" applyFont="1" applyAlignment="1">
      <alignment horizontal="center"/>
    </xf>
    <xf numFmtId="164" fontId="8" fillId="0" borderId="0" xfId="25" applyNumberFormat="1" applyFont="1" applyAlignment="1">
      <alignment horizontal="right"/>
    </xf>
    <xf numFmtId="0" fontId="8" fillId="0" borderId="0" xfId="25" applyFont="1" applyAlignment="1">
      <alignment horizontal="right" vertical="top"/>
    </xf>
    <xf numFmtId="49" fontId="8" fillId="0" borderId="0" xfId="25" applyNumberFormat="1" applyFont="1" applyAlignment="1">
      <alignment wrapText="1"/>
    </xf>
    <xf numFmtId="49" fontId="51" fillId="0" borderId="0" xfId="10" applyNumberFormat="1" applyFont="1" applyAlignment="1">
      <alignment wrapText="1"/>
    </xf>
    <xf numFmtId="0" fontId="8" fillId="0" borderId="0" xfId="0" applyFont="1" applyAlignment="1">
      <alignment horizontal="right"/>
    </xf>
    <xf numFmtId="49" fontId="8" fillId="0" borderId="0" xfId="10" applyNumberFormat="1" applyFont="1" applyAlignment="1">
      <alignment horizontal="left" vertical="top" wrapText="1" readingOrder="1"/>
    </xf>
    <xf numFmtId="0" fontId="57" fillId="0" borderId="0" xfId="0" applyFont="1" applyAlignment="1">
      <alignment horizontal="center" wrapText="1"/>
    </xf>
    <xf numFmtId="0" fontId="58" fillId="0" borderId="0" xfId="0" applyFont="1" applyAlignment="1">
      <alignment horizontal="center"/>
    </xf>
    <xf numFmtId="0" fontId="58" fillId="0" borderId="0" xfId="0" applyFont="1"/>
    <xf numFmtId="0" fontId="58" fillId="0" borderId="0" xfId="10" applyFont="1"/>
    <xf numFmtId="0" fontId="48" fillId="0" borderId="0" xfId="21" applyFont="1" applyAlignment="1">
      <alignment vertical="top"/>
    </xf>
    <xf numFmtId="0" fontId="57" fillId="0" borderId="0" xfId="0" applyFont="1" applyAlignment="1">
      <alignment horizontal="center"/>
    </xf>
    <xf numFmtId="0" fontId="48" fillId="0" borderId="0" xfId="0" applyFont="1" applyAlignment="1">
      <alignment horizontal="center"/>
    </xf>
    <xf numFmtId="0" fontId="45" fillId="0" borderId="0" xfId="11" applyFont="1" applyAlignment="1">
      <alignment horizontal="center" wrapText="1"/>
    </xf>
    <xf numFmtId="0" fontId="54" fillId="0" borderId="0" xfId="0" applyFont="1" applyAlignment="1">
      <alignment horizontal="center" wrapText="1"/>
    </xf>
    <xf numFmtId="4" fontId="54" fillId="0" borderId="0" xfId="0" applyNumberFormat="1" applyFont="1"/>
    <xf numFmtId="0" fontId="49" fillId="0" borderId="0" xfId="0" applyFont="1" applyAlignment="1">
      <alignment horizontal="right"/>
    </xf>
    <xf numFmtId="0" fontId="2" fillId="0" borderId="0" xfId="0" applyFont="1" applyAlignment="1">
      <alignment horizontal="left" vertical="top" wrapText="1" readingOrder="1"/>
    </xf>
    <xf numFmtId="1" fontId="37" fillId="0" borderId="0" xfId="26" applyNumberFormat="1" applyAlignment="1">
      <alignment horizontal="center"/>
    </xf>
    <xf numFmtId="164" fontId="35" fillId="0" borderId="0" xfId="14" applyNumberFormat="1" applyFont="1" applyAlignment="1" applyProtection="1">
      <alignment horizontal="right"/>
      <protection locked="0"/>
    </xf>
    <xf numFmtId="164" fontId="37" fillId="0" borderId="0" xfId="14" applyNumberFormat="1" applyAlignment="1">
      <alignment horizontal="right"/>
    </xf>
    <xf numFmtId="0" fontId="49" fillId="0" borderId="0" xfId="0" applyFont="1" applyAlignment="1" applyProtection="1">
      <alignment horizontal="right"/>
      <protection locked="0"/>
    </xf>
    <xf numFmtId="49" fontId="8" fillId="0" borderId="0" xfId="10" quotePrefix="1" applyNumberFormat="1" applyFont="1" applyAlignment="1">
      <alignment horizontal="left" vertical="top" wrapText="1" readingOrder="1"/>
    </xf>
    <xf numFmtId="0" fontId="37" fillId="0" borderId="0" xfId="10" applyFont="1" applyAlignment="1">
      <alignment horizontal="center" wrapText="1"/>
    </xf>
    <xf numFmtId="0" fontId="49" fillId="0" borderId="0" xfId="15" applyFont="1" applyAlignment="1">
      <alignment horizontal="right"/>
    </xf>
    <xf numFmtId="0" fontId="49" fillId="0" borderId="0" xfId="15" applyFont="1" applyAlignment="1">
      <alignment horizontal="center"/>
    </xf>
    <xf numFmtId="0" fontId="49" fillId="0" borderId="0" xfId="0" applyFont="1" applyAlignment="1">
      <alignment horizontal="center"/>
    </xf>
    <xf numFmtId="0" fontId="45" fillId="0" borderId="0" xfId="0" quotePrefix="1" applyFont="1"/>
    <xf numFmtId="0" fontId="53" fillId="0" borderId="0" xfId="0" applyFont="1" applyAlignment="1">
      <alignment horizontal="center"/>
    </xf>
    <xf numFmtId="0" fontId="37" fillId="0" borderId="0" xfId="0" applyFont="1" applyAlignment="1">
      <alignment horizontal="center" wrapText="1"/>
    </xf>
    <xf numFmtId="0" fontId="37" fillId="0" borderId="0" xfId="0" applyFont="1" applyAlignment="1">
      <alignment horizontal="right"/>
    </xf>
    <xf numFmtId="164" fontId="37" fillId="0" borderId="0" xfId="5" applyNumberFormat="1" applyAlignment="1">
      <alignment horizontal="right"/>
    </xf>
    <xf numFmtId="0" fontId="54" fillId="0" borderId="0" xfId="10" applyFont="1" applyAlignment="1">
      <alignment horizontal="center" wrapText="1"/>
    </xf>
    <xf numFmtId="0" fontId="54" fillId="0" borderId="0" xfId="0" applyFont="1" applyAlignment="1">
      <alignment horizontal="center"/>
    </xf>
    <xf numFmtId="49" fontId="0" fillId="0" borderId="0" xfId="27" applyNumberFormat="1" applyFont="1" applyAlignment="1">
      <alignment horizontal="left" vertical="top" wrapText="1"/>
    </xf>
    <xf numFmtId="169" fontId="45" fillId="0" borderId="0" xfId="28" applyFont="1"/>
    <xf numFmtId="2" fontId="59" fillId="0" borderId="0" xfId="0" applyNumberFormat="1" applyFont="1" applyAlignment="1">
      <alignment horizontal="left" vertical="top"/>
    </xf>
    <xf numFmtId="49" fontId="59" fillId="0" borderId="3" xfId="0" applyNumberFormat="1" applyFont="1" applyBorder="1" applyAlignment="1">
      <alignment horizontal="right" wrapText="1"/>
    </xf>
    <xf numFmtId="0" fontId="59" fillId="0" borderId="3" xfId="0" applyFont="1" applyBorder="1" applyAlignment="1">
      <alignment horizontal="center"/>
    </xf>
    <xf numFmtId="4" fontId="59" fillId="0" borderId="3" xfId="0" applyNumberFormat="1" applyFont="1" applyBorder="1" applyAlignment="1">
      <alignment horizontal="center"/>
    </xf>
    <xf numFmtId="4" fontId="59" fillId="0" borderId="3" xfId="0" applyNumberFormat="1" applyFont="1" applyBorder="1"/>
    <xf numFmtId="0" fontId="49" fillId="0" borderId="0" xfId="10" applyFont="1"/>
    <xf numFmtId="167" fontId="37" fillId="0" borderId="0" xfId="14" applyNumberFormat="1" applyAlignment="1">
      <alignment vertical="top"/>
    </xf>
    <xf numFmtId="49" fontId="60" fillId="0" borderId="0" xfId="0" applyNumberFormat="1" applyFont="1" applyAlignment="1">
      <alignment wrapText="1"/>
    </xf>
    <xf numFmtId="2" fontId="45" fillId="6" borderId="0" xfId="0" applyNumberFormat="1" applyFont="1" applyFill="1" applyAlignment="1">
      <alignment horizontal="left" vertical="top"/>
    </xf>
    <xf numFmtId="49" fontId="45" fillId="6" borderId="0" xfId="0" applyNumberFormat="1" applyFont="1" applyFill="1" applyAlignment="1">
      <alignment wrapText="1"/>
    </xf>
    <xf numFmtId="0" fontId="45" fillId="6" borderId="0" xfId="0" applyFont="1" applyFill="1" applyAlignment="1">
      <alignment horizontal="center"/>
    </xf>
    <xf numFmtId="4" fontId="45" fillId="6" borderId="0" xfId="0" applyNumberFormat="1" applyFont="1" applyFill="1" applyAlignment="1">
      <alignment horizontal="center"/>
    </xf>
    <xf numFmtId="3" fontId="8" fillId="0" borderId="0" xfId="12" applyNumberFormat="1" applyFont="1" applyFill="1" applyBorder="1" applyAlignment="1">
      <alignment horizontal="center" wrapText="1"/>
    </xf>
    <xf numFmtId="4" fontId="8" fillId="0" borderId="0" xfId="11" applyNumberFormat="1" applyFont="1" applyAlignment="1" applyProtection="1">
      <alignment horizontal="right"/>
      <protection locked="0"/>
    </xf>
    <xf numFmtId="4" fontId="8" fillId="0" borderId="0" xfId="13" applyNumberFormat="1" applyFont="1" applyAlignment="1">
      <alignment horizontal="right" wrapText="1"/>
    </xf>
    <xf numFmtId="49" fontId="43" fillId="0" borderId="0" xfId="0" applyNumberFormat="1" applyFont="1" applyAlignment="1">
      <alignment vertical="top" wrapText="1"/>
    </xf>
    <xf numFmtId="49" fontId="61" fillId="0" borderId="0" xfId="0" applyNumberFormat="1" applyFont="1" applyAlignment="1">
      <alignment horizontal="left" vertical="center" wrapText="1"/>
    </xf>
    <xf numFmtId="0" fontId="49" fillId="0" borderId="0" xfId="0" applyFont="1" applyAlignment="1">
      <alignment wrapText="1"/>
    </xf>
    <xf numFmtId="0" fontId="37" fillId="0" borderId="0" xfId="6" applyAlignment="1">
      <alignment horizontal="center"/>
    </xf>
    <xf numFmtId="3" fontId="37" fillId="0" borderId="0" xfId="6" applyNumberFormat="1" applyAlignment="1">
      <alignment horizontal="center"/>
    </xf>
    <xf numFmtId="170" fontId="37" fillId="0" borderId="0" xfId="6" applyNumberFormat="1" applyAlignment="1" applyProtection="1">
      <alignment horizontal="right"/>
      <protection locked="0"/>
    </xf>
    <xf numFmtId="164" fontId="37" fillId="0" borderId="0" xfId="7" applyNumberFormat="1" applyAlignment="1">
      <alignment horizontal="right"/>
    </xf>
    <xf numFmtId="0" fontId="49" fillId="0" borderId="0" xfId="6" applyFont="1"/>
    <xf numFmtId="164" fontId="37" fillId="0" borderId="0" xfId="6" applyNumberFormat="1" applyAlignment="1">
      <alignment horizontal="right"/>
    </xf>
    <xf numFmtId="0" fontId="37" fillId="0" borderId="0" xfId="8" applyFont="1" applyAlignment="1">
      <alignment horizontal="center"/>
    </xf>
    <xf numFmtId="164" fontId="37" fillId="0" borderId="0" xfId="8" applyNumberFormat="1" applyFont="1" applyAlignment="1" applyProtection="1">
      <alignment horizontal="right"/>
      <protection locked="0"/>
    </xf>
    <xf numFmtId="164" fontId="37" fillId="0" borderId="0" xfId="8" applyNumberFormat="1" applyFont="1" applyAlignment="1">
      <alignment horizontal="right"/>
    </xf>
    <xf numFmtId="0" fontId="49" fillId="0" borderId="0" xfId="8" applyFont="1"/>
    <xf numFmtId="167" fontId="39" fillId="0" borderId="0" xfId="29">
      <alignment horizontal="right" vertical="top" readingOrder="1"/>
    </xf>
    <xf numFmtId="49" fontId="39" fillId="0" borderId="0" xfId="30">
      <alignment vertical="top"/>
    </xf>
    <xf numFmtId="167" fontId="54" fillId="0" borderId="0" xfId="29" applyFont="1">
      <alignment horizontal="right" vertical="top" readingOrder="1"/>
    </xf>
    <xf numFmtId="0" fontId="37" fillId="0" borderId="0" xfId="15" applyFont="1" applyAlignment="1">
      <alignment horizontal="center"/>
    </xf>
    <xf numFmtId="3" fontId="37" fillId="0" borderId="0" xfId="15" applyNumberFormat="1" applyFont="1" applyAlignment="1">
      <alignment horizontal="center"/>
    </xf>
    <xf numFmtId="170" fontId="37" fillId="0" borderId="0" xfId="15" applyNumberFormat="1" applyFont="1" applyAlignment="1" applyProtection="1">
      <alignment horizontal="right"/>
      <protection locked="0"/>
    </xf>
    <xf numFmtId="164" fontId="37" fillId="0" borderId="0" xfId="15" applyNumberFormat="1" applyFont="1" applyAlignment="1">
      <alignment horizontal="right"/>
    </xf>
    <xf numFmtId="170" fontId="37" fillId="0" borderId="0" xfId="8" applyNumberFormat="1" applyFont="1" applyAlignment="1" applyProtection="1">
      <alignment horizontal="right"/>
      <protection locked="0"/>
    </xf>
    <xf numFmtId="0" fontId="37" fillId="0" borderId="0" xfId="0" applyFont="1" applyAlignment="1">
      <alignment wrapText="1"/>
    </xf>
    <xf numFmtId="0" fontId="49" fillId="0" borderId="0" xfId="0" applyFont="1" applyAlignment="1">
      <alignment horizontal="right" wrapText="1"/>
    </xf>
    <xf numFmtId="3" fontId="49" fillId="0" borderId="0" xfId="0" applyNumberFormat="1" applyFont="1" applyAlignment="1">
      <alignment horizontal="center"/>
    </xf>
    <xf numFmtId="0" fontId="45" fillId="0" borderId="0" xfId="31" applyFont="1"/>
    <xf numFmtId="0" fontId="49" fillId="0" borderId="0" xfId="0" applyFont="1" applyAlignment="1">
      <alignment horizontal="center" wrapText="1"/>
    </xf>
    <xf numFmtId="3" fontId="49" fillId="0" borderId="0" xfId="0" applyNumberFormat="1" applyFont="1" applyAlignment="1">
      <alignment horizontal="center" wrapText="1"/>
    </xf>
    <xf numFmtId="0" fontId="49" fillId="0" borderId="0" xfId="0" applyFont="1" applyAlignment="1" applyProtection="1">
      <alignment wrapText="1"/>
      <protection locked="0"/>
    </xf>
    <xf numFmtId="49" fontId="54" fillId="0" borderId="0" xfId="9" applyFont="1">
      <alignment horizontal="center"/>
    </xf>
    <xf numFmtId="3" fontId="63" fillId="0" borderId="0" xfId="9" applyNumberFormat="1" applyFont="1">
      <alignment horizontal="center"/>
    </xf>
    <xf numFmtId="0" fontId="49" fillId="0" borderId="0" xfId="10" applyFont="1" applyAlignment="1" applyProtection="1">
      <alignment horizontal="center"/>
      <protection locked="0"/>
    </xf>
    <xf numFmtId="0" fontId="49" fillId="0" borderId="0" xfId="10" applyFont="1" applyAlignment="1">
      <alignment horizontal="right"/>
    </xf>
    <xf numFmtId="3" fontId="54" fillId="0" borderId="0" xfId="9" applyNumberFormat="1" applyFont="1">
      <alignment horizontal="center"/>
    </xf>
    <xf numFmtId="0" fontId="49" fillId="0" borderId="0" xfId="10" applyFont="1" applyAlignment="1" applyProtection="1">
      <alignment horizontal="center" wrapText="1"/>
      <protection locked="0"/>
    </xf>
    <xf numFmtId="0" fontId="49" fillId="0" borderId="0" xfId="10" applyFont="1" applyAlignment="1">
      <alignment horizontal="right" wrapText="1"/>
    </xf>
    <xf numFmtId="0" fontId="49" fillId="0" borderId="0" xfId="0" applyFont="1" applyProtection="1">
      <protection locked="0"/>
    </xf>
    <xf numFmtId="0" fontId="49" fillId="0" borderId="0" xfId="0" applyFont="1" applyAlignment="1">
      <alignment horizontal="right" vertical="top"/>
    </xf>
    <xf numFmtId="0" fontId="49" fillId="0" borderId="0" xfId="0" applyFont="1" applyAlignment="1">
      <alignment horizontal="left" vertical="center"/>
    </xf>
    <xf numFmtId="164" fontId="37" fillId="0" borderId="0" xfId="23" applyNumberFormat="1" applyAlignment="1">
      <alignment wrapText="1"/>
    </xf>
    <xf numFmtId="0" fontId="49" fillId="0" borderId="0" xfId="32" applyFont="1" applyAlignment="1">
      <alignment horizontal="center" wrapText="1"/>
    </xf>
    <xf numFmtId="3" fontId="49" fillId="0" borderId="0" xfId="32" applyNumberFormat="1" applyFont="1" applyAlignment="1">
      <alignment horizontal="center" wrapText="1"/>
    </xf>
    <xf numFmtId="0" fontId="49" fillId="0" borderId="0" xfId="10" applyFont="1" applyAlignment="1">
      <alignment wrapText="1"/>
    </xf>
    <xf numFmtId="0" fontId="64" fillId="0" borderId="0" xfId="0" applyFont="1" applyAlignment="1">
      <alignment horizontal="center" vertical="top"/>
    </xf>
    <xf numFmtId="3" fontId="54" fillId="0" borderId="0" xfId="0" applyNumberFormat="1" applyFont="1" applyAlignment="1">
      <alignment horizontal="center" wrapText="1"/>
    </xf>
    <xf numFmtId="167" fontId="37" fillId="0" borderId="0" xfId="5" applyNumberFormat="1" applyAlignment="1">
      <alignment vertical="top" wrapText="1"/>
    </xf>
    <xf numFmtId="164" fontId="37" fillId="0" borderId="0" xfId="5" applyNumberFormat="1" applyAlignment="1">
      <alignment horizontal="center"/>
    </xf>
    <xf numFmtId="0" fontId="37" fillId="0" borderId="0" xfId="11" applyAlignment="1">
      <alignment wrapText="1"/>
    </xf>
    <xf numFmtId="3" fontId="37" fillId="0" borderId="0" xfId="33" applyNumberFormat="1" applyFont="1" applyAlignment="1">
      <alignment horizontal="center"/>
    </xf>
    <xf numFmtId="49" fontId="65" fillId="0" borderId="0" xfId="0" applyNumberFormat="1" applyFont="1" applyAlignment="1" applyProtection="1">
      <alignment horizontal="right"/>
      <protection locked="0"/>
    </xf>
    <xf numFmtId="0" fontId="49" fillId="0" borderId="0" xfId="11" applyFont="1"/>
    <xf numFmtId="0" fontId="49" fillId="0" borderId="0" xfId="10" applyFont="1" applyAlignment="1">
      <alignment horizontal="center"/>
    </xf>
    <xf numFmtId="3" fontId="49" fillId="0" borderId="0" xfId="10" applyNumberFormat="1" applyFont="1" applyAlignment="1">
      <alignment horizontal="center"/>
    </xf>
    <xf numFmtId="0" fontId="49" fillId="0" borderId="0" xfId="10" applyFont="1" applyAlignment="1" applyProtection="1">
      <alignment horizontal="right"/>
      <protection locked="0"/>
    </xf>
    <xf numFmtId="0" fontId="49" fillId="0" borderId="0" xfId="0" applyFont="1" applyAlignment="1" applyProtection="1">
      <alignment horizontal="right" wrapText="1"/>
      <protection locked="0"/>
    </xf>
    <xf numFmtId="2" fontId="45" fillId="0" borderId="0" xfId="0" applyNumberFormat="1" applyFont="1"/>
    <xf numFmtId="0" fontId="45" fillId="0" borderId="0" xfId="0" applyFont="1" applyAlignment="1">
      <alignment horizontal="center" wrapText="1"/>
    </xf>
    <xf numFmtId="2" fontId="45" fillId="0" borderId="0" xfId="0" applyNumberFormat="1" applyFont="1" applyAlignment="1">
      <alignment horizontal="center" wrapText="1"/>
    </xf>
    <xf numFmtId="49" fontId="45" fillId="0" borderId="0" xfId="0" applyNumberFormat="1" applyFont="1" applyAlignment="1">
      <alignment horizontal="justify" vertical="top" wrapText="1"/>
    </xf>
    <xf numFmtId="171" fontId="8" fillId="0" borderId="0" xfId="11" applyNumberFormat="1" applyFont="1" applyAlignment="1" applyProtection="1">
      <alignment horizontal="right"/>
      <protection locked="0"/>
    </xf>
    <xf numFmtId="171" fontId="8" fillId="0" borderId="0" xfId="13" applyNumberFormat="1" applyFont="1" applyAlignment="1">
      <alignment horizontal="right" wrapText="1"/>
    </xf>
    <xf numFmtId="172" fontId="8" fillId="0" borderId="0" xfId="12" applyNumberFormat="1" applyFont="1" applyFill="1" applyBorder="1" applyAlignment="1">
      <alignment horizontal="center" vertical="top" wrapText="1"/>
    </xf>
    <xf numFmtId="171" fontId="8" fillId="0" borderId="0" xfId="11" applyNumberFormat="1" applyFont="1" applyAlignment="1" applyProtection="1">
      <alignment horizontal="right" vertical="top"/>
      <protection locked="0"/>
    </xf>
    <xf numFmtId="171" fontId="8" fillId="0" borderId="0" xfId="13" applyNumberFormat="1" applyFont="1" applyAlignment="1">
      <alignment horizontal="right" vertical="top" wrapText="1"/>
    </xf>
    <xf numFmtId="0" fontId="45" fillId="0" borderId="0" xfId="0" applyFont="1" applyAlignment="1">
      <alignment wrapText="1"/>
    </xf>
    <xf numFmtId="3" fontId="45" fillId="0" borderId="0" xfId="15" applyNumberFormat="1" applyFont="1" applyAlignment="1">
      <alignment horizontal="center"/>
    </xf>
    <xf numFmtId="0" fontId="45" fillId="0" borderId="0" xfId="15" applyFont="1" applyAlignment="1">
      <alignment horizontal="right"/>
    </xf>
    <xf numFmtId="2" fontId="45" fillId="0" borderId="0" xfId="15" applyNumberFormat="1" applyFont="1"/>
    <xf numFmtId="0" fontId="37" fillId="0" borderId="0" xfId="0" applyFont="1" applyAlignment="1">
      <alignment horizontal="left" vertical="center"/>
    </xf>
    <xf numFmtId="0" fontId="0" fillId="0" borderId="0" xfId="10" applyFont="1" applyAlignment="1">
      <alignment horizontal="center" wrapText="1"/>
    </xf>
    <xf numFmtId="0" fontId="0" fillId="0" borderId="0" xfId="10" applyFont="1" applyAlignment="1" applyProtection="1">
      <alignment wrapText="1"/>
      <protection locked="0"/>
    </xf>
    <xf numFmtId="2" fontId="66" fillId="0" borderId="7" xfId="0" applyNumberFormat="1" applyFont="1" applyBorder="1" applyAlignment="1">
      <alignment horizontal="left" vertical="top" wrapText="1"/>
    </xf>
    <xf numFmtId="3" fontId="0" fillId="0" borderId="0" xfId="0" applyNumberFormat="1" applyAlignment="1">
      <alignment horizontal="center" wrapText="1"/>
    </xf>
    <xf numFmtId="0" fontId="0" fillId="0" borderId="0" xfId="0" applyAlignment="1" applyProtection="1">
      <alignment wrapText="1"/>
      <protection locked="0"/>
    </xf>
    <xf numFmtId="3" fontId="8" fillId="0" borderId="0" xfId="0" applyNumberFormat="1" applyFont="1" applyAlignment="1">
      <alignment horizontal="center" wrapText="1"/>
    </xf>
    <xf numFmtId="0" fontId="8" fillId="0" borderId="0" xfId="0" applyFont="1" applyAlignment="1" applyProtection="1">
      <alignment wrapText="1"/>
      <protection locked="0"/>
    </xf>
    <xf numFmtId="49" fontId="67" fillId="0" borderId="0" xfId="10" applyNumberFormat="1" applyFont="1" applyAlignment="1">
      <alignment horizontal="left" vertical="top" wrapText="1"/>
    </xf>
    <xf numFmtId="0" fontId="37" fillId="0" borderId="0" xfId="12" applyNumberFormat="1" applyFont="1" applyFill="1" applyBorder="1" applyAlignment="1">
      <alignment horizontal="center" wrapText="1"/>
    </xf>
    <xf numFmtId="0" fontId="37" fillId="0" borderId="0" xfId="11"/>
    <xf numFmtId="0" fontId="37" fillId="0" borderId="0" xfId="11" applyAlignment="1">
      <alignment horizontal="center" wrapText="1"/>
    </xf>
    <xf numFmtId="0" fontId="45" fillId="0" borderId="0" xfId="15" applyFont="1" applyAlignment="1">
      <alignment horizontal="center"/>
    </xf>
    <xf numFmtId="2" fontId="8" fillId="0" borderId="0" xfId="5" applyNumberFormat="1" applyFont="1" applyAlignment="1">
      <alignment vertical="top"/>
    </xf>
    <xf numFmtId="4" fontId="1" fillId="0" borderId="0" xfId="0" applyNumberFormat="1" applyFont="1" applyAlignment="1">
      <alignment horizontal="center"/>
    </xf>
    <xf numFmtId="0" fontId="68" fillId="0" borderId="0" xfId="0" applyFont="1" applyAlignment="1">
      <alignment horizontal="left" vertical="center"/>
    </xf>
    <xf numFmtId="0" fontId="45" fillId="0" borderId="0" xfId="34" applyFont="1"/>
    <xf numFmtId="0" fontId="0" fillId="0" borderId="0" xfId="11" applyFont="1" applyAlignment="1">
      <alignment horizontal="center" wrapText="1"/>
    </xf>
    <xf numFmtId="0" fontId="8" fillId="0" borderId="0" xfId="20" applyFont="1"/>
    <xf numFmtId="0" fontId="45" fillId="0" borderId="0" xfId="0" applyFont="1" applyAlignment="1" applyProtection="1">
      <alignment horizontal="right"/>
      <protection locked="0"/>
    </xf>
    <xf numFmtId="0" fontId="45" fillId="0" borderId="0" xfId="0" applyFont="1" applyAlignment="1" applyProtection="1">
      <alignment wrapText="1"/>
      <protection locked="0"/>
    </xf>
    <xf numFmtId="2" fontId="37" fillId="0" borderId="0" xfId="0" applyNumberFormat="1" applyFont="1" applyAlignment="1">
      <alignment horizontal="center" wrapText="1"/>
    </xf>
    <xf numFmtId="0" fontId="37" fillId="0" borderId="0" xfId="0" applyFont="1" applyProtection="1">
      <protection locked="0"/>
    </xf>
    <xf numFmtId="164" fontId="37" fillId="7" borderId="9" xfId="35" applyNumberFormat="1" applyFont="1" applyAlignment="1">
      <alignment horizontal="right"/>
      <protection locked="0"/>
    </xf>
    <xf numFmtId="49" fontId="8" fillId="0" borderId="0" xfId="10" applyNumberFormat="1" applyFont="1" applyAlignment="1">
      <alignment horizontal="left" vertical="center" wrapText="1"/>
    </xf>
    <xf numFmtId="49" fontId="51" fillId="0" borderId="0" xfId="10" applyNumberFormat="1" applyFont="1" applyAlignment="1">
      <alignment horizontal="left" vertical="center" wrapText="1"/>
    </xf>
    <xf numFmtId="49" fontId="37" fillId="0" borderId="0" xfId="0" applyNumberFormat="1" applyFont="1" applyAlignment="1">
      <alignment horizontal="center" wrapText="1"/>
    </xf>
    <xf numFmtId="49" fontId="37" fillId="0" borderId="0" xfId="0" applyNumberFormat="1" applyFont="1" applyAlignment="1" applyProtection="1">
      <alignment wrapText="1"/>
      <protection locked="0"/>
    </xf>
    <xf numFmtId="164" fontId="37" fillId="0" borderId="0" xfId="5" applyNumberFormat="1"/>
    <xf numFmtId="0" fontId="49" fillId="0" borderId="0" xfId="34" applyFont="1"/>
    <xf numFmtId="0" fontId="54" fillId="0" borderId="0" xfId="0" applyFont="1" applyAlignment="1" applyProtection="1">
      <alignment wrapText="1"/>
      <protection locked="0"/>
    </xf>
    <xf numFmtId="0" fontId="45" fillId="0" borderId="0" xfId="36" applyFont="1"/>
    <xf numFmtId="0" fontId="37" fillId="0" borderId="0" xfId="0" applyFont="1" applyAlignment="1" applyProtection="1">
      <alignment horizontal="right"/>
      <protection locked="0"/>
    </xf>
    <xf numFmtId="167" fontId="37" fillId="0" borderId="0" xfId="5" applyNumberFormat="1" applyAlignment="1">
      <alignment vertical="top"/>
    </xf>
    <xf numFmtId="167" fontId="8" fillId="0" borderId="0" xfId="14" applyNumberFormat="1" applyFont="1" applyAlignment="1">
      <alignment vertical="top"/>
    </xf>
    <xf numFmtId="2" fontId="49" fillId="0" borderId="0" xfId="0" applyNumberFormat="1" applyFont="1" applyAlignment="1">
      <alignment horizontal="center" wrapText="1"/>
    </xf>
    <xf numFmtId="0" fontId="8" fillId="0" borderId="0" xfId="20" applyFont="1" applyAlignment="1">
      <alignment horizontal="center" wrapText="1"/>
    </xf>
    <xf numFmtId="0" fontId="0" fillId="0" borderId="0" xfId="20" applyFont="1" applyAlignment="1">
      <alignment horizontal="center" wrapText="1"/>
    </xf>
    <xf numFmtId="0" fontId="8" fillId="0" borderId="0" xfId="20" applyFont="1" applyAlignment="1" applyProtection="1">
      <alignment horizontal="right"/>
      <protection locked="0"/>
    </xf>
    <xf numFmtId="49" fontId="8" fillId="0" borderId="0" xfId="0" applyNumberFormat="1" applyFont="1" applyAlignment="1">
      <alignment vertical="center" wrapText="1"/>
    </xf>
    <xf numFmtId="3" fontId="49" fillId="0" borderId="0" xfId="15" applyNumberFormat="1" applyFont="1" applyAlignment="1">
      <alignment horizontal="center"/>
    </xf>
    <xf numFmtId="49" fontId="68" fillId="0" borderId="0" xfId="0" applyNumberFormat="1" applyFont="1" applyAlignment="1">
      <alignment horizontal="left"/>
    </xf>
    <xf numFmtId="3" fontId="0" fillId="0" borderId="0" xfId="11" applyNumberFormat="1" applyFont="1" applyAlignment="1">
      <alignment horizontal="center" wrapText="1"/>
    </xf>
    <xf numFmtId="0" fontId="45" fillId="0" borderId="0" xfId="11" applyFont="1" applyProtection="1">
      <protection locked="0"/>
    </xf>
    <xf numFmtId="0" fontId="70" fillId="0" borderId="0" xfId="0" applyFont="1"/>
    <xf numFmtId="0" fontId="70" fillId="0" borderId="0" xfId="15" applyFont="1"/>
    <xf numFmtId="49" fontId="51" fillId="0" borderId="0" xfId="10" applyNumberFormat="1" applyFont="1" applyAlignment="1">
      <alignment horizontal="left" vertical="top" wrapText="1"/>
    </xf>
    <xf numFmtId="0" fontId="45" fillId="0" borderId="0" xfId="0" applyFont="1" applyAlignment="1">
      <alignment horizontal="center"/>
    </xf>
    <xf numFmtId="0" fontId="45" fillId="0" borderId="0" xfId="0" applyFont="1" applyAlignment="1" applyProtection="1">
      <alignment horizontal="right" wrapText="1"/>
      <protection locked="0"/>
    </xf>
    <xf numFmtId="0" fontId="45" fillId="0" borderId="0" xfId="36" applyFont="1" applyAlignment="1">
      <alignment horizontal="center"/>
    </xf>
    <xf numFmtId="0" fontId="45" fillId="0" borderId="0" xfId="36" applyFont="1" applyAlignment="1">
      <alignment horizontal="right"/>
    </xf>
    <xf numFmtId="0" fontId="8" fillId="0" borderId="0" xfId="5" applyFont="1" applyAlignment="1">
      <alignment horizontal="right"/>
    </xf>
    <xf numFmtId="49" fontId="0" fillId="0" borderId="0" xfId="20" applyNumberFormat="1" applyFont="1" applyAlignment="1">
      <alignment wrapText="1"/>
    </xf>
    <xf numFmtId="3" fontId="0" fillId="0" borderId="0" xfId="20" applyNumberFormat="1" applyFont="1" applyAlignment="1">
      <alignment horizontal="center" wrapText="1"/>
    </xf>
    <xf numFmtId="0" fontId="0" fillId="0" borderId="0" xfId="20" applyFont="1" applyAlignment="1" applyProtection="1">
      <alignment wrapText="1"/>
      <protection locked="0"/>
    </xf>
    <xf numFmtId="0" fontId="49" fillId="0" borderId="0" xfId="34" applyFont="1" applyAlignment="1">
      <alignment horizontal="center"/>
    </xf>
    <xf numFmtId="3" fontId="49" fillId="0" borderId="0" xfId="34" applyNumberFormat="1" applyFont="1" applyAlignment="1">
      <alignment horizontal="center"/>
    </xf>
    <xf numFmtId="0" fontId="49" fillId="0" borderId="0" xfId="34" applyFont="1" applyAlignment="1">
      <alignment horizontal="right"/>
    </xf>
    <xf numFmtId="3" fontId="12" fillId="0" borderId="0" xfId="0" applyNumberFormat="1" applyFont="1" applyAlignment="1">
      <alignment horizontal="center"/>
    </xf>
    <xf numFmtId="4" fontId="12" fillId="0" borderId="0" xfId="0" applyNumberFormat="1" applyFont="1"/>
    <xf numFmtId="0" fontId="49" fillId="0" borderId="0" xfId="20" applyFont="1"/>
    <xf numFmtId="49" fontId="16" fillId="0" borderId="0" xfId="20" applyNumberFormat="1" applyFont="1" applyAlignment="1">
      <alignment wrapText="1"/>
    </xf>
    <xf numFmtId="0" fontId="54" fillId="0" borderId="0" xfId="20" applyFont="1" applyAlignment="1">
      <alignment horizontal="center" wrapText="1"/>
    </xf>
    <xf numFmtId="3" fontId="54" fillId="0" borderId="0" xfId="20" applyNumberFormat="1" applyFont="1" applyAlignment="1">
      <alignment horizontal="center" wrapText="1"/>
    </xf>
    <xf numFmtId="0" fontId="54" fillId="0" borderId="0" xfId="20" applyFont="1" applyAlignment="1" applyProtection="1">
      <alignment wrapText="1"/>
      <protection locked="0"/>
    </xf>
    <xf numFmtId="0" fontId="70" fillId="0" borderId="0" xfId="15" applyFont="1" applyAlignment="1">
      <alignment horizontal="center"/>
    </xf>
    <xf numFmtId="0" fontId="70" fillId="0" borderId="0" xfId="15" applyFont="1" applyAlignment="1">
      <alignment horizontal="right"/>
    </xf>
    <xf numFmtId="0" fontId="71" fillId="0" borderId="0" xfId="0" applyFont="1" applyAlignment="1">
      <alignment wrapText="1"/>
    </xf>
    <xf numFmtId="0" fontId="49" fillId="0" borderId="0" xfId="36" applyFont="1" applyAlignment="1">
      <alignment horizontal="right"/>
    </xf>
    <xf numFmtId="0" fontId="49" fillId="0" borderId="0" xfId="36" applyFont="1"/>
    <xf numFmtId="0" fontId="29" fillId="0" borderId="0" xfId="0" applyFont="1" applyAlignment="1">
      <alignment vertical="top" wrapText="1"/>
    </xf>
    <xf numFmtId="49" fontId="59" fillId="0" borderId="0" xfId="0" applyNumberFormat="1" applyFont="1" applyAlignment="1">
      <alignment horizontal="right" wrapText="1"/>
    </xf>
    <xf numFmtId="0" fontId="59" fillId="0" borderId="0" xfId="0" applyFont="1" applyAlignment="1">
      <alignment horizontal="center"/>
    </xf>
    <xf numFmtId="4" fontId="59" fillId="0" borderId="0" xfId="0" applyNumberFormat="1" applyFont="1" applyAlignment="1">
      <alignment horizontal="center"/>
    </xf>
    <xf numFmtId="4" fontId="59" fillId="0" borderId="0" xfId="0" applyNumberFormat="1" applyFont="1"/>
    <xf numFmtId="2" fontId="72" fillId="0" borderId="0" xfId="0" applyNumberFormat="1" applyFont="1" applyAlignment="1">
      <alignment horizontal="left" vertical="top"/>
    </xf>
    <xf numFmtId="49" fontId="44" fillId="0" borderId="0" xfId="0" applyNumberFormat="1" applyFont="1" applyAlignment="1">
      <alignment wrapText="1"/>
    </xf>
    <xf numFmtId="0" fontId="44" fillId="0" borderId="0" xfId="0" applyFont="1" applyAlignment="1">
      <alignment horizontal="center"/>
    </xf>
    <xf numFmtId="4" fontId="44" fillId="0" borderId="0" xfId="0" applyNumberFormat="1" applyFont="1" applyAlignment="1">
      <alignment horizontal="center"/>
    </xf>
    <xf numFmtId="4" fontId="44" fillId="0" borderId="0" xfId="0" applyNumberFormat="1" applyFont="1"/>
    <xf numFmtId="0" fontId="11" fillId="0" borderId="0" xfId="0" applyFont="1" applyAlignment="1">
      <alignment horizontal="justify" vertical="center"/>
    </xf>
    <xf numFmtId="167" fontId="37" fillId="0" borderId="0" xfId="14" applyNumberFormat="1" applyAlignment="1">
      <alignment vertical="top" wrapText="1"/>
    </xf>
    <xf numFmtId="0" fontId="8" fillId="0" borderId="0" xfId="0" applyFont="1" applyAlignment="1">
      <alignment horizontal="justify" vertical="center"/>
    </xf>
    <xf numFmtId="4" fontId="8" fillId="0" borderId="0" xfId="0" applyNumberFormat="1" applyFont="1" applyAlignment="1">
      <alignment horizontal="center" wrapText="1"/>
    </xf>
    <xf numFmtId="4" fontId="8" fillId="0" borderId="0" xfId="0" applyNumberFormat="1" applyFont="1" applyAlignment="1">
      <alignment wrapText="1"/>
    </xf>
    <xf numFmtId="0" fontId="11" fillId="0" borderId="0" xfId="0" applyFont="1" applyAlignment="1">
      <alignment horizontal="left" vertical="center"/>
    </xf>
    <xf numFmtId="0" fontId="63" fillId="0" borderId="0" xfId="0" applyFont="1" applyAlignment="1">
      <alignment horizontal="center" wrapText="1"/>
    </xf>
    <xf numFmtId="0" fontId="70" fillId="0" borderId="0" xfId="0" applyFont="1" applyAlignment="1">
      <alignment horizontal="center" wrapText="1"/>
    </xf>
    <xf numFmtId="0" fontId="70" fillId="0" borderId="0" xfId="0" applyFont="1" applyAlignment="1">
      <alignment horizontal="right" vertical="top" wrapText="1"/>
    </xf>
    <xf numFmtId="0" fontId="73" fillId="0" borderId="0" xfId="14" applyFont="1" applyAlignment="1">
      <alignment horizontal="right" wrapText="1"/>
    </xf>
    <xf numFmtId="0" fontId="74" fillId="0" borderId="0" xfId="15" applyFont="1" applyAlignment="1">
      <alignment wrapText="1"/>
    </xf>
    <xf numFmtId="167" fontId="42" fillId="0" borderId="0" xfId="5" applyNumberFormat="1" applyFont="1" applyAlignment="1">
      <alignment horizontal="right" vertical="top" wrapText="1"/>
    </xf>
    <xf numFmtId="0" fontId="74" fillId="0" borderId="0" xfId="0" applyFont="1" applyAlignment="1">
      <alignment wrapText="1"/>
    </xf>
    <xf numFmtId="0" fontId="21" fillId="0" borderId="0" xfId="0" applyFont="1" applyAlignment="1">
      <alignment vertical="center"/>
    </xf>
    <xf numFmtId="0" fontId="45" fillId="0" borderId="0" xfId="15" applyFont="1" applyAlignment="1">
      <alignment wrapText="1"/>
    </xf>
    <xf numFmtId="0" fontId="37" fillId="0" borderId="0" xfId="14" applyAlignment="1">
      <alignment horizontal="right" wrapText="1"/>
    </xf>
    <xf numFmtId="0" fontId="74" fillId="0" borderId="0" xfId="31" applyFont="1" applyAlignment="1">
      <alignment wrapText="1"/>
    </xf>
    <xf numFmtId="0" fontId="74" fillId="0" borderId="0" xfId="34" applyFont="1" applyAlignment="1">
      <alignment wrapText="1"/>
    </xf>
    <xf numFmtId="0" fontId="8" fillId="0" borderId="0" xfId="0" applyFont="1" applyAlignment="1">
      <alignment vertical="center"/>
    </xf>
    <xf numFmtId="0" fontId="70" fillId="0" borderId="0" xfId="0" applyFont="1" applyAlignment="1">
      <alignment horizontal="right" vertical="top"/>
    </xf>
    <xf numFmtId="0" fontId="70" fillId="0" borderId="0" xfId="0" applyFont="1" applyAlignment="1">
      <alignment horizontal="center"/>
    </xf>
    <xf numFmtId="0" fontId="8" fillId="0" borderId="0" xfId="0" applyFont="1" applyAlignment="1">
      <alignment horizontal="justify" vertical="center" wrapText="1"/>
    </xf>
    <xf numFmtId="0" fontId="11" fillId="0" borderId="0" xfId="0" applyFont="1" applyAlignment="1">
      <alignment horizontal="justify" vertical="center" wrapText="1"/>
    </xf>
    <xf numFmtId="0" fontId="11" fillId="0" borderId="0" xfId="0" applyFont="1" applyAlignment="1">
      <alignment vertical="center" wrapText="1"/>
    </xf>
    <xf numFmtId="0" fontId="71" fillId="0" borderId="0" xfId="0" applyFont="1" applyAlignment="1">
      <alignment horizontal="center"/>
    </xf>
    <xf numFmtId="4" fontId="73" fillId="0" borderId="0" xfId="0" applyNumberFormat="1" applyFont="1"/>
    <xf numFmtId="0" fontId="71" fillId="0" borderId="0" xfId="31" applyFont="1" applyAlignment="1">
      <alignment horizontal="center"/>
    </xf>
    <xf numFmtId="0" fontId="8" fillId="0" borderId="0" xfId="0" applyFont="1" applyAlignment="1">
      <alignment horizontal="justify" vertical="top" wrapText="1"/>
    </xf>
    <xf numFmtId="0" fontId="75" fillId="0" borderId="0" xfId="0" applyFont="1" applyAlignment="1">
      <alignment horizontal="center"/>
    </xf>
    <xf numFmtId="0" fontId="76" fillId="0" borderId="0" xfId="0" applyFont="1" applyAlignment="1">
      <alignment horizontal="center"/>
    </xf>
    <xf numFmtId="0" fontId="8" fillId="0" borderId="0" xfId="0" applyFont="1" applyAlignment="1">
      <alignment horizontal="justify" vertical="top"/>
    </xf>
    <xf numFmtId="0" fontId="13" fillId="0" borderId="0" xfId="0" applyFont="1" applyAlignment="1">
      <alignment horizontal="justify" vertical="top"/>
    </xf>
    <xf numFmtId="49" fontId="11" fillId="0" borderId="0" xfId="0" applyNumberFormat="1" applyFont="1" applyAlignment="1">
      <alignment horizontal="justify" vertical="top" wrapText="1"/>
    </xf>
    <xf numFmtId="164" fontId="37" fillId="0" borderId="0" xfId="14" applyNumberFormat="1"/>
    <xf numFmtId="0" fontId="45" fillId="0" borderId="0" xfId="0" applyFont="1" applyAlignment="1">
      <alignment vertical="top" wrapText="1"/>
    </xf>
    <xf numFmtId="49" fontId="73" fillId="0" borderId="0" xfId="0" applyNumberFormat="1" applyFont="1" applyAlignment="1">
      <alignment horizontal="left" vertical="top" wrapText="1"/>
    </xf>
    <xf numFmtId="0" fontId="74" fillId="0" borderId="0" xfId="0" applyFont="1" applyAlignment="1" applyProtection="1">
      <alignment horizontal="right"/>
      <protection locked="0"/>
    </xf>
    <xf numFmtId="0" fontId="74" fillId="0" borderId="0" xfId="0" applyFont="1" applyAlignment="1">
      <alignment horizontal="right"/>
    </xf>
    <xf numFmtId="0" fontId="71" fillId="0" borderId="0" xfId="0" applyFont="1"/>
    <xf numFmtId="0" fontId="71" fillId="0" borderId="0" xfId="0" applyFont="1" applyAlignment="1">
      <alignment horizontal="right"/>
    </xf>
    <xf numFmtId="0" fontId="71" fillId="0" borderId="0" xfId="31" applyFont="1" applyAlignment="1">
      <alignment horizontal="center" wrapText="1"/>
    </xf>
    <xf numFmtId="0" fontId="74" fillId="0" borderId="0" xfId="31" applyFont="1" applyAlignment="1">
      <alignment horizontal="right"/>
    </xf>
    <xf numFmtId="164" fontId="73" fillId="0" borderId="0" xfId="14" applyNumberFormat="1" applyFont="1"/>
    <xf numFmtId="0" fontId="78" fillId="0" borderId="0" xfId="31" applyFont="1" applyAlignment="1">
      <alignment horizontal="left" vertical="top" wrapText="1" readingOrder="1"/>
    </xf>
    <xf numFmtId="0" fontId="54" fillId="0" borderId="0" xfId="31" applyFont="1" applyAlignment="1">
      <alignment horizontal="center" wrapText="1"/>
    </xf>
    <xf numFmtId="0" fontId="57" fillId="0" borderId="0" xfId="0" applyFont="1" applyAlignment="1">
      <alignment horizontal="left" vertical="top" wrapText="1" readingOrder="1"/>
    </xf>
    <xf numFmtId="49" fontId="57" fillId="0" borderId="0" xfId="0" applyNumberFormat="1" applyFont="1" applyAlignment="1">
      <alignment horizontal="left" vertical="top" wrapText="1" readingOrder="1"/>
    </xf>
    <xf numFmtId="0" fontId="54" fillId="0" borderId="0" xfId="31" applyFont="1" applyAlignment="1">
      <alignment horizontal="center"/>
    </xf>
    <xf numFmtId="49" fontId="12" fillId="0" borderId="0" xfId="0" applyNumberFormat="1" applyFont="1" applyAlignment="1">
      <alignment horizontal="left" vertical="top" wrapText="1"/>
    </xf>
    <xf numFmtId="167" fontId="37" fillId="0" borderId="0" xfId="37" applyNumberFormat="1" applyAlignment="1">
      <alignment horizontal="right" vertical="top"/>
    </xf>
    <xf numFmtId="0" fontId="54" fillId="0" borderId="0" xfId="0" applyFont="1" applyAlignment="1">
      <alignment vertical="center" wrapText="1"/>
    </xf>
    <xf numFmtId="169" fontId="54" fillId="0" borderId="0" xfId="27" applyFont="1" applyAlignment="1">
      <alignment horizontal="center"/>
    </xf>
    <xf numFmtId="169" fontId="49" fillId="0" borderId="0" xfId="27" applyFont="1" applyAlignment="1" applyProtection="1">
      <alignment horizontal="right"/>
      <protection locked="0"/>
    </xf>
    <xf numFmtId="164" fontId="49" fillId="0" borderId="0" xfId="27" applyNumberFormat="1" applyFont="1" applyAlignment="1">
      <alignment horizontal="right"/>
    </xf>
    <xf numFmtId="0" fontId="28" fillId="0" borderId="0" xfId="6" applyFont="1" applyAlignment="1">
      <alignment horizontal="left" vertical="top" wrapText="1" readingOrder="1"/>
    </xf>
    <xf numFmtId="0" fontId="54" fillId="0" borderId="0" xfId="6" applyFont="1" applyAlignment="1">
      <alignment horizontal="center"/>
    </xf>
    <xf numFmtId="0" fontId="54" fillId="0" borderId="0" xfId="38" applyFont="1" applyAlignment="1">
      <alignment horizontal="center"/>
    </xf>
    <xf numFmtId="0" fontId="0" fillId="0" borderId="0" xfId="38" applyFont="1" applyAlignment="1">
      <alignment horizontal="center"/>
    </xf>
    <xf numFmtId="0" fontId="49" fillId="0" borderId="0" xfId="38" applyFont="1" applyAlignment="1">
      <alignment horizontal="center"/>
    </xf>
    <xf numFmtId="0" fontId="49" fillId="0" borderId="0" xfId="38" applyFont="1" applyAlignment="1">
      <alignment horizontal="right"/>
    </xf>
    <xf numFmtId="0" fontId="37" fillId="0" borderId="0" xfId="31"/>
    <xf numFmtId="49" fontId="8" fillId="0" borderId="0" xfId="39" applyNumberFormat="1" applyFont="1" applyAlignment="1">
      <alignment horizontal="left" vertical="top" readingOrder="1"/>
    </xf>
    <xf numFmtId="164" fontId="48" fillId="0" borderId="0" xfId="5" applyNumberFormat="1" applyFont="1" applyAlignment="1">
      <alignment horizontal="right"/>
    </xf>
    <xf numFmtId="0" fontId="8" fillId="0" borderId="0" xfId="0" applyFont="1" applyAlignment="1">
      <alignment horizontal="left" vertical="top" wrapText="1" readingOrder="1"/>
    </xf>
    <xf numFmtId="0" fontId="54" fillId="0" borderId="0" xfId="0" applyFont="1"/>
    <xf numFmtId="0" fontId="57" fillId="0" borderId="0" xfId="6" applyFont="1" applyAlignment="1">
      <alignment horizontal="left" vertical="top" wrapText="1" readingOrder="1"/>
    </xf>
    <xf numFmtId="0" fontId="57" fillId="0" borderId="0" xfId="6" applyFont="1" applyAlignment="1">
      <alignment horizontal="center"/>
    </xf>
    <xf numFmtId="0" fontId="0" fillId="0" borderId="0" xfId="6" applyFont="1" applyAlignment="1">
      <alignment horizontal="left" vertical="top" wrapText="1" readingOrder="1"/>
    </xf>
    <xf numFmtId="0" fontId="73" fillId="0" borderId="0" xfId="0" applyFont="1" applyAlignment="1">
      <alignment vertical="top" wrapText="1"/>
    </xf>
    <xf numFmtId="164" fontId="73" fillId="0" borderId="0" xfId="14" applyNumberFormat="1" applyFont="1" applyAlignment="1">
      <alignment horizontal="right"/>
    </xf>
    <xf numFmtId="0" fontId="71" fillId="0" borderId="0" xfId="31" applyFont="1" applyAlignment="1">
      <alignment horizontal="left" vertical="top" wrapText="1"/>
    </xf>
    <xf numFmtId="0" fontId="74" fillId="0" borderId="0" xfId="31" applyFont="1"/>
    <xf numFmtId="0" fontId="74" fillId="0" borderId="0" xfId="31" applyFont="1" applyAlignment="1">
      <alignment horizontal="center"/>
    </xf>
    <xf numFmtId="0" fontId="73" fillId="0" borderId="0" xfId="0" applyFont="1" applyAlignment="1">
      <alignment horizontal="center"/>
    </xf>
    <xf numFmtId="0" fontId="73" fillId="0" borderId="0" xfId="40" applyFont="1" applyAlignment="1">
      <alignment horizontal="center"/>
    </xf>
    <xf numFmtId="173" fontId="73" fillId="0" borderId="0" xfId="41" applyFont="1" applyAlignment="1">
      <alignment horizontal="right"/>
    </xf>
    <xf numFmtId="164" fontId="73" fillId="0" borderId="0" xfId="42" applyNumberFormat="1" applyFont="1"/>
    <xf numFmtId="0" fontId="74" fillId="0" borderId="0" xfId="20" applyFont="1" applyAlignment="1">
      <alignment wrapText="1"/>
    </xf>
    <xf numFmtId="0" fontId="74" fillId="0" borderId="0" xfId="0" applyFont="1" applyAlignment="1">
      <alignment horizontal="center" wrapText="1"/>
    </xf>
    <xf numFmtId="0" fontId="74" fillId="0" borderId="0" xfId="0" applyFont="1"/>
    <xf numFmtId="0" fontId="81" fillId="0" borderId="0" xfId="40" applyFont="1" applyAlignment="1">
      <alignment horizontal="left" vertical="top" wrapText="1"/>
    </xf>
    <xf numFmtId="173" fontId="71" fillId="0" borderId="0" xfId="41" applyFont="1" applyAlignment="1">
      <alignment horizontal="center" wrapText="1"/>
    </xf>
    <xf numFmtId="2" fontId="82" fillId="0" borderId="0" xfId="0" applyNumberFormat="1" applyFont="1" applyAlignment="1">
      <alignment horizontal="left" vertical="top"/>
    </xf>
    <xf numFmtId="0" fontId="83" fillId="0" borderId="0" xfId="0" applyFont="1" applyAlignment="1">
      <alignment horizontal="center"/>
    </xf>
    <xf numFmtId="4" fontId="83" fillId="0" borderId="0" xfId="0" applyNumberFormat="1" applyFont="1" applyAlignment="1">
      <alignment horizontal="center"/>
    </xf>
    <xf numFmtId="4" fontId="83" fillId="0" borderId="0" xfId="0" applyNumberFormat="1" applyFont="1"/>
    <xf numFmtId="2" fontId="84" fillId="0" borderId="3" xfId="0" applyNumberFormat="1" applyFont="1" applyBorder="1" applyAlignment="1">
      <alignment horizontal="left" vertical="top"/>
    </xf>
    <xf numFmtId="0" fontId="84" fillId="0" borderId="3" xfId="0" applyFont="1" applyBorder="1" applyAlignment="1">
      <alignment horizontal="center"/>
    </xf>
    <xf numFmtId="4" fontId="84" fillId="0" borderId="3" xfId="0" applyNumberFormat="1" applyFont="1" applyBorder="1" applyAlignment="1">
      <alignment horizontal="center"/>
    </xf>
    <xf numFmtId="4" fontId="84" fillId="0" borderId="3" xfId="0" applyNumberFormat="1" applyFont="1" applyBorder="1"/>
    <xf numFmtId="164" fontId="2" fillId="0" borderId="0" xfId="0" applyNumberFormat="1" applyFont="1"/>
    <xf numFmtId="164" fontId="0" fillId="0" borderId="0" xfId="0" applyNumberFormat="1"/>
    <xf numFmtId="164" fontId="2" fillId="0" borderId="5" xfId="0" applyNumberFormat="1" applyFont="1" applyBorder="1"/>
    <xf numFmtId="164" fontId="32" fillId="0" borderId="5" xfId="0" applyNumberFormat="1" applyFont="1" applyBorder="1"/>
    <xf numFmtId="164" fontId="2" fillId="0" borderId="6" xfId="0" applyNumberFormat="1" applyFont="1" applyBorder="1"/>
    <xf numFmtId="2" fontId="0" fillId="0" borderId="0" xfId="0" applyNumberFormat="1"/>
    <xf numFmtId="2" fontId="2" fillId="0" borderId="0" xfId="0" applyNumberFormat="1" applyFont="1"/>
    <xf numFmtId="49" fontId="2" fillId="0" borderId="0" xfId="0" applyNumberFormat="1" applyFont="1"/>
    <xf numFmtId="4" fontId="0" fillId="0" borderId="0" xfId="0" applyNumberFormat="1" applyAlignment="1">
      <alignment horizontal="right"/>
    </xf>
    <xf numFmtId="4" fontId="5" fillId="0" borderId="0" xfId="0" applyNumberFormat="1" applyFont="1"/>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44" fontId="2" fillId="0" borderId="3" xfId="0" applyNumberFormat="1" applyFont="1" applyBorder="1" applyAlignment="1">
      <alignment horizontal="center"/>
    </xf>
    <xf numFmtId="0" fontId="8" fillId="0" borderId="0" xfId="0" applyFont="1" applyAlignment="1">
      <alignment horizontal="left" vertical="top" wrapText="1"/>
    </xf>
    <xf numFmtId="0" fontId="0" fillId="0" borderId="0" xfId="0" applyAlignment="1">
      <alignment horizontal="left" vertical="top" wrapText="1"/>
    </xf>
    <xf numFmtId="0" fontId="0" fillId="0" borderId="4" xfId="0" applyBorder="1" applyAlignment="1">
      <alignment horizontal="center"/>
    </xf>
    <xf numFmtId="44" fontId="11" fillId="0" borderId="3" xfId="0" applyNumberFormat="1" applyFont="1" applyBorder="1" applyAlignment="1">
      <alignment horizontal="center"/>
    </xf>
    <xf numFmtId="0" fontId="11" fillId="0" borderId="1" xfId="0" applyFont="1" applyBorder="1" applyAlignment="1">
      <alignment horizontal="left"/>
    </xf>
    <xf numFmtId="0" fontId="43" fillId="0" borderId="1" xfId="0" applyFont="1" applyBorder="1" applyAlignment="1">
      <alignment horizontal="left"/>
    </xf>
    <xf numFmtId="4" fontId="0" fillId="0" borderId="0" xfId="0" applyNumberFormat="1" applyAlignment="1">
      <alignment horizontal="right" vertical="top"/>
    </xf>
    <xf numFmtId="4" fontId="0" fillId="0" borderId="0" xfId="0" applyNumberFormat="1" applyAlignment="1">
      <alignment horizontal="right"/>
    </xf>
    <xf numFmtId="4" fontId="43" fillId="0" borderId="3" xfId="0" applyNumberFormat="1" applyFont="1" applyBorder="1" applyAlignment="1">
      <alignment horizontal="right"/>
    </xf>
    <xf numFmtId="0" fontId="11" fillId="0" borderId="2" xfId="0" applyFont="1" applyBorder="1" applyAlignment="1">
      <alignment horizontal="left"/>
    </xf>
    <xf numFmtId="164" fontId="8" fillId="0" borderId="0" xfId="0" applyNumberFormat="1" applyFont="1" applyAlignment="1">
      <alignment horizontal="right"/>
    </xf>
    <xf numFmtId="4" fontId="13" fillId="4" borderId="3" xfId="0" applyNumberFormat="1" applyFont="1" applyFill="1" applyBorder="1" applyAlignment="1">
      <alignment horizontal="right"/>
    </xf>
    <xf numFmtId="164" fontId="11" fillId="0" borderId="3" xfId="0" applyNumberFormat="1" applyFont="1" applyBorder="1" applyAlignment="1">
      <alignment horizontal="right"/>
    </xf>
  </cellXfs>
  <cellStyles count="43">
    <cellStyle name="CENA / KOS" xfId="35" xr:uid="{3366D251-6D0D-4DF8-B3F2-C18BA662593E}"/>
    <cellStyle name="e.m.+kolicina" xfId="9" xr:uid="{649C174B-6E9C-4A69-863A-C66945FCFD96}"/>
    <cellStyle name="Navadno" xfId="0" builtinId="0"/>
    <cellStyle name="Navadno 11" xfId="11" xr:uid="{51A5BA0D-0E88-40A3-9BA2-95982C7C1C9F}"/>
    <cellStyle name="Navadno 11 70" xfId="21" xr:uid="{0C69EF6B-40CB-4BE7-8AC8-7642A61C4ACE}"/>
    <cellStyle name="Navadno 13" xfId="31" xr:uid="{E26E1AE7-F5E2-4862-AC36-1E8F658F1A41}"/>
    <cellStyle name="Navadno 13 8" xfId="41" xr:uid="{FC64CAB0-29C4-4466-B747-A4BF73EAEAE4}"/>
    <cellStyle name="Navadno 14 8" xfId="22" xr:uid="{36359CA5-163E-472B-A09D-6060D246CD96}"/>
    <cellStyle name="Navadno 16 2" xfId="10" xr:uid="{740220E7-BB4B-47AC-B406-01645636564D}"/>
    <cellStyle name="Navadno 16 2 8" xfId="27" xr:uid="{20262632-2700-44C2-85C2-FBF2BDDBFD8F}"/>
    <cellStyle name="Navadno 2" xfId="5" xr:uid="{98949037-1FB0-4253-8715-722101B35586}"/>
    <cellStyle name="Navadno 2 10 2" xfId="23" xr:uid="{6270815A-BB08-4B2C-9A01-DC4BBA3B0432}"/>
    <cellStyle name="Navadno 2 17" xfId="14" xr:uid="{E64CEB9C-BBA1-480B-B6F0-07607AB8E1BB}"/>
    <cellStyle name="Navadno 2 17 3" xfId="42" xr:uid="{F14E45DC-2900-4169-8A16-AFE7F11A9B12}"/>
    <cellStyle name="Navadno 2 2 2" xfId="7" xr:uid="{A19C0EA3-6971-4736-81F3-6FB4B2EC58B7}"/>
    <cellStyle name="Navadno 2 2 2 2" xfId="26" xr:uid="{35698164-4033-4861-9917-A62450AFAB10}"/>
    <cellStyle name="Navadno 2 5" xfId="24" xr:uid="{FCC4223A-331B-4FE9-9A9A-412CA45E74DB}"/>
    <cellStyle name="Navadno 2 5 7" xfId="37" xr:uid="{2B3D60E7-B393-42E7-A80C-1EE105814FF1}"/>
    <cellStyle name="Navadno 27 10" xfId="40" xr:uid="{052A4013-90D5-4D07-BB47-6783AC813127}"/>
    <cellStyle name="Navadno 27 16" xfId="20" xr:uid="{4CCA5F48-E637-46E4-845C-93F91FD45704}"/>
    <cellStyle name="Navadno 3 10" xfId="6" xr:uid="{AA4A51BD-E802-4F61-A5AD-40A11190AA3B}"/>
    <cellStyle name="Navadno 3 2" xfId="32" xr:uid="{B34A93AF-3FF7-47CC-82A1-4B434C9539F0}"/>
    <cellStyle name="Navadno 3 2 2 2" xfId="8" xr:uid="{07377738-515B-4853-B282-BDD7B4C53C8F}"/>
    <cellStyle name="Navadno 3 26" xfId="15" xr:uid="{4D3C52A0-D900-4934-B03E-E559FD0C39F0}"/>
    <cellStyle name="Navadno 3 26 2" xfId="34" xr:uid="{1DE59E27-13E7-4032-A20F-2882A349EFFD}"/>
    <cellStyle name="Navadno 3 26 2 2" xfId="36" xr:uid="{0CF8CAA5-C45B-4743-A77E-0E5BA9408792}"/>
    <cellStyle name="Navadno 3 26 3" xfId="28" xr:uid="{369B78C1-D538-4524-8E3E-33FDD5A25855}"/>
    <cellStyle name="Navadno 3 27" xfId="38" xr:uid="{0062B4FD-6196-423C-9432-22A8FBFDBA76}"/>
    <cellStyle name="Navadno 31" xfId="16" xr:uid="{2D858BD6-378D-4B11-8D26-37CCE9EE5615}"/>
    <cellStyle name="Navadno 31 10" xfId="17" xr:uid="{E964EFF8-8B10-4C3E-AFF5-60CBC2870CDE}"/>
    <cellStyle name="Navadno 4 2" xfId="3" xr:uid="{00F7B977-BF1D-4506-8527-4F6EF897D2A6}"/>
    <cellStyle name="Navadno 5 2" xfId="1" xr:uid="{C75F7177-8853-4443-92B1-C011FD1021BE}"/>
    <cellStyle name="Navadno 5 45" xfId="30" xr:uid="{F081058F-B6F7-44D2-A1C5-90D1869601EE}"/>
    <cellStyle name="Navadno_KALAMAR-PSO GREGORČIČEVA MS-16.11.04" xfId="33" xr:uid="{90077E18-4499-4FD1-B96C-E77196C81D2D}"/>
    <cellStyle name="Navadno_LG PZI popis strojne instalacije popravljen popis 2" xfId="25" xr:uid="{F01154EF-39D6-4633-ABF1-27F9FCC3F423}"/>
    <cellStyle name="Navadno_List1" xfId="2" xr:uid="{6A995D54-08E9-4D40-9614-0610EADCE88A}"/>
    <cellStyle name="Navadno_popis-splošno-zun.ured" xfId="13" xr:uid="{D2C3332F-8F25-45AD-9826-59E502CF7476}"/>
    <cellStyle name="Navadno_PRAZ" xfId="4" xr:uid="{68BC9F26-4C45-49F0-8E6A-8C8AC771EDCE}"/>
    <cellStyle name="Normal_popis imp nova" xfId="19" xr:uid="{636CDBD9-FD1D-4938-9138-A7D4F5506393}"/>
    <cellStyle name="Normal_popis OPH" xfId="18" xr:uid="{A06BAE90-4853-4E14-AF53-3AC7FBE2A272}"/>
    <cellStyle name="Normal_Sheet1" xfId="39" xr:uid="{6DDB649E-2AEE-49CC-883F-53BE18BE00E9}"/>
    <cellStyle name="Številka" xfId="29" xr:uid="{49D6471F-EFB0-4BEC-A759-1AB76BE6F3E4}"/>
    <cellStyle name="Vejica_popis-splošno-zun.ured" xfId="12" xr:uid="{8ADFB121-D03B-4A84-B17A-1F02C70B583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127</xdr:row>
      <xdr:rowOff>0</xdr:rowOff>
    </xdr:from>
    <xdr:ext cx="65" cy="172227"/>
    <xdr:sp macro="" textlink="">
      <xdr:nvSpPr>
        <xdr:cNvPr id="2" name="PoljeZBesedilom 1">
          <a:extLst>
            <a:ext uri="{FF2B5EF4-FFF2-40B4-BE49-F238E27FC236}">
              <a16:creationId xmlns:a16="http://schemas.microsoft.com/office/drawing/2014/main" id="{31CDFAE2-6FF9-4A26-8212-F3CE08EF76F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 name="PoljeZBesedilom 2">
          <a:extLst>
            <a:ext uri="{FF2B5EF4-FFF2-40B4-BE49-F238E27FC236}">
              <a16:creationId xmlns:a16="http://schemas.microsoft.com/office/drawing/2014/main" id="{BA3874F9-AA32-4721-951D-FB343278D5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 name="PoljeZBesedilom 3">
          <a:extLst>
            <a:ext uri="{FF2B5EF4-FFF2-40B4-BE49-F238E27FC236}">
              <a16:creationId xmlns:a16="http://schemas.microsoft.com/office/drawing/2014/main" id="{AF210F02-6524-4BEF-83A0-33E622CE2D1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 name="PoljeZBesedilom 4">
          <a:extLst>
            <a:ext uri="{FF2B5EF4-FFF2-40B4-BE49-F238E27FC236}">
              <a16:creationId xmlns:a16="http://schemas.microsoft.com/office/drawing/2014/main" id="{247D9610-1DC0-4210-A545-A209EC4D67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 name="PoljeZBesedilom 5">
          <a:extLst>
            <a:ext uri="{FF2B5EF4-FFF2-40B4-BE49-F238E27FC236}">
              <a16:creationId xmlns:a16="http://schemas.microsoft.com/office/drawing/2014/main" id="{A533DACA-A990-4064-AC5C-1EA9097F59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 name="PoljeZBesedilom 6">
          <a:extLst>
            <a:ext uri="{FF2B5EF4-FFF2-40B4-BE49-F238E27FC236}">
              <a16:creationId xmlns:a16="http://schemas.microsoft.com/office/drawing/2014/main" id="{23C6FCA2-32D3-454E-907C-AAB729B768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 name="PoljeZBesedilom 7">
          <a:extLst>
            <a:ext uri="{FF2B5EF4-FFF2-40B4-BE49-F238E27FC236}">
              <a16:creationId xmlns:a16="http://schemas.microsoft.com/office/drawing/2014/main" id="{46F0D2E2-41EB-4151-B30A-67984ECA46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9" name="PoljeZBesedilom 8">
          <a:extLst>
            <a:ext uri="{FF2B5EF4-FFF2-40B4-BE49-F238E27FC236}">
              <a16:creationId xmlns:a16="http://schemas.microsoft.com/office/drawing/2014/main" id="{A295C640-2DB2-4EB3-8AE6-82A6E16F9B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 name="PoljeZBesedilom 9">
          <a:extLst>
            <a:ext uri="{FF2B5EF4-FFF2-40B4-BE49-F238E27FC236}">
              <a16:creationId xmlns:a16="http://schemas.microsoft.com/office/drawing/2014/main" id="{0EEF610A-18FD-49D6-A508-4B621D831C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 name="PoljeZBesedilom 10">
          <a:extLst>
            <a:ext uri="{FF2B5EF4-FFF2-40B4-BE49-F238E27FC236}">
              <a16:creationId xmlns:a16="http://schemas.microsoft.com/office/drawing/2014/main" id="{1167E281-5FF5-4236-A68A-9296DF15A3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 name="PoljeZBesedilom 11">
          <a:extLst>
            <a:ext uri="{FF2B5EF4-FFF2-40B4-BE49-F238E27FC236}">
              <a16:creationId xmlns:a16="http://schemas.microsoft.com/office/drawing/2014/main" id="{461A9563-9E24-42A3-A666-405EDB9BC7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 name="PoljeZBesedilom 12">
          <a:extLst>
            <a:ext uri="{FF2B5EF4-FFF2-40B4-BE49-F238E27FC236}">
              <a16:creationId xmlns:a16="http://schemas.microsoft.com/office/drawing/2014/main" id="{F1858FD6-AA4D-4676-A311-A087C8298F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 name="PoljeZBesedilom 13">
          <a:extLst>
            <a:ext uri="{FF2B5EF4-FFF2-40B4-BE49-F238E27FC236}">
              <a16:creationId xmlns:a16="http://schemas.microsoft.com/office/drawing/2014/main" id="{3E7CCEDF-9323-486F-A8EE-79658F9615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 name="PoljeZBesedilom 14">
          <a:extLst>
            <a:ext uri="{FF2B5EF4-FFF2-40B4-BE49-F238E27FC236}">
              <a16:creationId xmlns:a16="http://schemas.microsoft.com/office/drawing/2014/main" id="{A72CC40D-AF60-424F-B395-D50410ED52B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 name="PoljeZBesedilom 15">
          <a:extLst>
            <a:ext uri="{FF2B5EF4-FFF2-40B4-BE49-F238E27FC236}">
              <a16:creationId xmlns:a16="http://schemas.microsoft.com/office/drawing/2014/main" id="{CD4089AE-FCE7-4EAE-860A-FC31F4FA8A7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 name="PoljeZBesedilom 16">
          <a:extLst>
            <a:ext uri="{FF2B5EF4-FFF2-40B4-BE49-F238E27FC236}">
              <a16:creationId xmlns:a16="http://schemas.microsoft.com/office/drawing/2014/main" id="{7F788EA4-034B-47B4-9DF7-70EE4ED7840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 name="PoljeZBesedilom 17">
          <a:extLst>
            <a:ext uri="{FF2B5EF4-FFF2-40B4-BE49-F238E27FC236}">
              <a16:creationId xmlns:a16="http://schemas.microsoft.com/office/drawing/2014/main" id="{21C78E4F-E6CE-4EA1-B332-BF4BA5F4F5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 name="PoljeZBesedilom 18">
          <a:extLst>
            <a:ext uri="{FF2B5EF4-FFF2-40B4-BE49-F238E27FC236}">
              <a16:creationId xmlns:a16="http://schemas.microsoft.com/office/drawing/2014/main" id="{93622166-996B-43B8-BDFC-BDAEF8F5A2F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0" name="PoljeZBesedilom 19">
          <a:extLst>
            <a:ext uri="{FF2B5EF4-FFF2-40B4-BE49-F238E27FC236}">
              <a16:creationId xmlns:a16="http://schemas.microsoft.com/office/drawing/2014/main" id="{DC736C11-CF70-4B31-988C-30265629B0C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1" name="PoljeZBesedilom 20">
          <a:extLst>
            <a:ext uri="{FF2B5EF4-FFF2-40B4-BE49-F238E27FC236}">
              <a16:creationId xmlns:a16="http://schemas.microsoft.com/office/drawing/2014/main" id="{B7D9E1CA-0F9F-4316-9439-7D5120C9B08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2" name="PoljeZBesedilom 21">
          <a:extLst>
            <a:ext uri="{FF2B5EF4-FFF2-40B4-BE49-F238E27FC236}">
              <a16:creationId xmlns:a16="http://schemas.microsoft.com/office/drawing/2014/main" id="{2E460B34-BA20-49F7-BC0C-E803D7222BA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3" name="PoljeZBesedilom 22">
          <a:extLst>
            <a:ext uri="{FF2B5EF4-FFF2-40B4-BE49-F238E27FC236}">
              <a16:creationId xmlns:a16="http://schemas.microsoft.com/office/drawing/2014/main" id="{986B5380-EA00-463B-ADD1-3A713ABD82F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4" name="PoljeZBesedilom 23">
          <a:extLst>
            <a:ext uri="{FF2B5EF4-FFF2-40B4-BE49-F238E27FC236}">
              <a16:creationId xmlns:a16="http://schemas.microsoft.com/office/drawing/2014/main" id="{A8741494-8CD0-4B4B-88AA-0AEFAEB9CE7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5" name="PoljeZBesedilom 24">
          <a:extLst>
            <a:ext uri="{FF2B5EF4-FFF2-40B4-BE49-F238E27FC236}">
              <a16:creationId xmlns:a16="http://schemas.microsoft.com/office/drawing/2014/main" id="{4001730B-9833-4F1A-A952-DC39A74E610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 name="PoljeZBesedilom 25">
          <a:extLst>
            <a:ext uri="{FF2B5EF4-FFF2-40B4-BE49-F238E27FC236}">
              <a16:creationId xmlns:a16="http://schemas.microsoft.com/office/drawing/2014/main" id="{FE23AE0A-9995-44FF-8E92-5428800CD2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 name="PoljeZBesedilom 26">
          <a:extLst>
            <a:ext uri="{FF2B5EF4-FFF2-40B4-BE49-F238E27FC236}">
              <a16:creationId xmlns:a16="http://schemas.microsoft.com/office/drawing/2014/main" id="{0C89D76E-0BA4-4406-9348-BB9853BAF6D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 name="PoljeZBesedilom 27">
          <a:extLst>
            <a:ext uri="{FF2B5EF4-FFF2-40B4-BE49-F238E27FC236}">
              <a16:creationId xmlns:a16="http://schemas.microsoft.com/office/drawing/2014/main" id="{618191A2-05B1-4CC7-BDA3-7B6D8E8067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 name="PoljeZBesedilom 28">
          <a:extLst>
            <a:ext uri="{FF2B5EF4-FFF2-40B4-BE49-F238E27FC236}">
              <a16:creationId xmlns:a16="http://schemas.microsoft.com/office/drawing/2014/main" id="{AB53FF59-1845-4A44-B0F9-90F010E3DFC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0" name="PoljeZBesedilom 29">
          <a:extLst>
            <a:ext uri="{FF2B5EF4-FFF2-40B4-BE49-F238E27FC236}">
              <a16:creationId xmlns:a16="http://schemas.microsoft.com/office/drawing/2014/main" id="{2BF4A157-757B-485A-ADF1-3D625444CF5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1" name="PoljeZBesedilom 30">
          <a:extLst>
            <a:ext uri="{FF2B5EF4-FFF2-40B4-BE49-F238E27FC236}">
              <a16:creationId xmlns:a16="http://schemas.microsoft.com/office/drawing/2014/main" id="{B0DFCA09-CDDD-4628-9DF1-816ACD4897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2" name="PoljeZBesedilom 31">
          <a:extLst>
            <a:ext uri="{FF2B5EF4-FFF2-40B4-BE49-F238E27FC236}">
              <a16:creationId xmlns:a16="http://schemas.microsoft.com/office/drawing/2014/main" id="{717D5D24-D0AB-445B-9874-03FA653993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3" name="PoljeZBesedilom 32">
          <a:extLst>
            <a:ext uri="{FF2B5EF4-FFF2-40B4-BE49-F238E27FC236}">
              <a16:creationId xmlns:a16="http://schemas.microsoft.com/office/drawing/2014/main" id="{2DE44F5A-432F-4BC3-BDDA-DBFD16CCBFA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4" name="PoljeZBesedilom 1">
          <a:extLst>
            <a:ext uri="{FF2B5EF4-FFF2-40B4-BE49-F238E27FC236}">
              <a16:creationId xmlns:a16="http://schemas.microsoft.com/office/drawing/2014/main" id="{D1890F47-2C85-4B09-B90B-A69F4992FD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5" name="PoljeZBesedilom 2">
          <a:extLst>
            <a:ext uri="{FF2B5EF4-FFF2-40B4-BE49-F238E27FC236}">
              <a16:creationId xmlns:a16="http://schemas.microsoft.com/office/drawing/2014/main" id="{C7F94B65-B660-4B70-B965-67E9E1C20C1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6" name="PoljeZBesedilom 3">
          <a:extLst>
            <a:ext uri="{FF2B5EF4-FFF2-40B4-BE49-F238E27FC236}">
              <a16:creationId xmlns:a16="http://schemas.microsoft.com/office/drawing/2014/main" id="{54B9E619-4536-4825-B881-949E472E78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7" name="PoljeZBesedilom 4">
          <a:extLst>
            <a:ext uri="{FF2B5EF4-FFF2-40B4-BE49-F238E27FC236}">
              <a16:creationId xmlns:a16="http://schemas.microsoft.com/office/drawing/2014/main" id="{FF4F8447-231D-4184-8F61-FDA3054F801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8" name="PoljeZBesedilom 5">
          <a:extLst>
            <a:ext uri="{FF2B5EF4-FFF2-40B4-BE49-F238E27FC236}">
              <a16:creationId xmlns:a16="http://schemas.microsoft.com/office/drawing/2014/main" id="{4A741D49-9B80-4D6B-ADDC-2E3BD0E073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 name="PoljeZBesedilom 6">
          <a:extLst>
            <a:ext uri="{FF2B5EF4-FFF2-40B4-BE49-F238E27FC236}">
              <a16:creationId xmlns:a16="http://schemas.microsoft.com/office/drawing/2014/main" id="{785E021F-8B13-4608-AE2C-56BC80101C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 name="PoljeZBesedilom 7">
          <a:extLst>
            <a:ext uri="{FF2B5EF4-FFF2-40B4-BE49-F238E27FC236}">
              <a16:creationId xmlns:a16="http://schemas.microsoft.com/office/drawing/2014/main" id="{F9757910-5759-452A-A3EE-E4709A82979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 name="PoljeZBesedilom 8">
          <a:extLst>
            <a:ext uri="{FF2B5EF4-FFF2-40B4-BE49-F238E27FC236}">
              <a16:creationId xmlns:a16="http://schemas.microsoft.com/office/drawing/2014/main" id="{9956FD09-0EFD-41A8-AA1B-C550CCCB80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 name="PoljeZBesedilom 41">
          <a:extLst>
            <a:ext uri="{FF2B5EF4-FFF2-40B4-BE49-F238E27FC236}">
              <a16:creationId xmlns:a16="http://schemas.microsoft.com/office/drawing/2014/main" id="{9C4470F9-A498-4374-8395-0434461788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 name="PoljeZBesedilom 42">
          <a:extLst>
            <a:ext uri="{FF2B5EF4-FFF2-40B4-BE49-F238E27FC236}">
              <a16:creationId xmlns:a16="http://schemas.microsoft.com/office/drawing/2014/main" id="{C4316FDD-C9BA-409A-924B-78642749C1B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 name="PoljeZBesedilom 43">
          <a:extLst>
            <a:ext uri="{FF2B5EF4-FFF2-40B4-BE49-F238E27FC236}">
              <a16:creationId xmlns:a16="http://schemas.microsoft.com/office/drawing/2014/main" id="{1F9216CA-78BA-498A-8E0B-B2F7E3F525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 name="PoljeZBesedilom 44">
          <a:extLst>
            <a:ext uri="{FF2B5EF4-FFF2-40B4-BE49-F238E27FC236}">
              <a16:creationId xmlns:a16="http://schemas.microsoft.com/office/drawing/2014/main" id="{F09A35A1-90BE-4578-9EFF-7B317C0B84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 name="PoljeZBesedilom 45">
          <a:extLst>
            <a:ext uri="{FF2B5EF4-FFF2-40B4-BE49-F238E27FC236}">
              <a16:creationId xmlns:a16="http://schemas.microsoft.com/office/drawing/2014/main" id="{EF04204C-3555-415E-8A7B-BCEEB195A4C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 name="PoljeZBesedilom 46">
          <a:extLst>
            <a:ext uri="{FF2B5EF4-FFF2-40B4-BE49-F238E27FC236}">
              <a16:creationId xmlns:a16="http://schemas.microsoft.com/office/drawing/2014/main" id="{8786B797-0320-433D-9790-A917B6DA67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 name="PoljeZBesedilom 47">
          <a:extLst>
            <a:ext uri="{FF2B5EF4-FFF2-40B4-BE49-F238E27FC236}">
              <a16:creationId xmlns:a16="http://schemas.microsoft.com/office/drawing/2014/main" id="{056560E1-F021-45A7-A7A2-DE1E210900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 name="PoljeZBesedilom 48">
          <a:extLst>
            <a:ext uri="{FF2B5EF4-FFF2-40B4-BE49-F238E27FC236}">
              <a16:creationId xmlns:a16="http://schemas.microsoft.com/office/drawing/2014/main" id="{3612A973-E7D0-4AED-97A2-209510D8D55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 name="PoljeZBesedilom 49">
          <a:extLst>
            <a:ext uri="{FF2B5EF4-FFF2-40B4-BE49-F238E27FC236}">
              <a16:creationId xmlns:a16="http://schemas.microsoft.com/office/drawing/2014/main" id="{4182CBA6-5B96-43A5-ABA5-A092A162A67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 name="PoljeZBesedilom 50">
          <a:extLst>
            <a:ext uri="{FF2B5EF4-FFF2-40B4-BE49-F238E27FC236}">
              <a16:creationId xmlns:a16="http://schemas.microsoft.com/office/drawing/2014/main" id="{A29BF93C-3B93-4D49-9F5B-19697BC22A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 name="PoljeZBesedilom 51">
          <a:extLst>
            <a:ext uri="{FF2B5EF4-FFF2-40B4-BE49-F238E27FC236}">
              <a16:creationId xmlns:a16="http://schemas.microsoft.com/office/drawing/2014/main" id="{9B6F9FB2-E3FA-4EBB-9495-E916DE58851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 name="PoljeZBesedilom 52">
          <a:extLst>
            <a:ext uri="{FF2B5EF4-FFF2-40B4-BE49-F238E27FC236}">
              <a16:creationId xmlns:a16="http://schemas.microsoft.com/office/drawing/2014/main" id="{CD818994-4338-4D21-A670-E655D3D4071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 name="PoljeZBesedilom 53">
          <a:extLst>
            <a:ext uri="{FF2B5EF4-FFF2-40B4-BE49-F238E27FC236}">
              <a16:creationId xmlns:a16="http://schemas.microsoft.com/office/drawing/2014/main" id="{D4A8C06E-85E0-4DB0-8EB9-97DC8FBFC5C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 name="PoljeZBesedilom 54">
          <a:extLst>
            <a:ext uri="{FF2B5EF4-FFF2-40B4-BE49-F238E27FC236}">
              <a16:creationId xmlns:a16="http://schemas.microsoft.com/office/drawing/2014/main" id="{6FB97A6F-B0A0-4FE1-B33C-67864A3C2F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 name="PoljeZBesedilom 55">
          <a:extLst>
            <a:ext uri="{FF2B5EF4-FFF2-40B4-BE49-F238E27FC236}">
              <a16:creationId xmlns:a16="http://schemas.microsoft.com/office/drawing/2014/main" id="{4CA2EB7A-D080-4DC2-9938-FA52B00682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 name="PoljeZBesedilom 56">
          <a:extLst>
            <a:ext uri="{FF2B5EF4-FFF2-40B4-BE49-F238E27FC236}">
              <a16:creationId xmlns:a16="http://schemas.microsoft.com/office/drawing/2014/main" id="{FD11EAC8-9223-46BB-B58D-07F8922FB3F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 name="PoljeZBesedilom 57">
          <a:extLst>
            <a:ext uri="{FF2B5EF4-FFF2-40B4-BE49-F238E27FC236}">
              <a16:creationId xmlns:a16="http://schemas.microsoft.com/office/drawing/2014/main" id="{D4A94BF4-8245-4557-94D3-4B4E5C5C0C5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 name="PoljeZBesedilom 58">
          <a:extLst>
            <a:ext uri="{FF2B5EF4-FFF2-40B4-BE49-F238E27FC236}">
              <a16:creationId xmlns:a16="http://schemas.microsoft.com/office/drawing/2014/main" id="{B6969C4E-5A5C-4F7D-BEC7-AE50D2195D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 name="PoljeZBesedilom 59">
          <a:extLst>
            <a:ext uri="{FF2B5EF4-FFF2-40B4-BE49-F238E27FC236}">
              <a16:creationId xmlns:a16="http://schemas.microsoft.com/office/drawing/2014/main" id="{8F16724D-52B0-4C66-85D7-2D4947B10E6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 name="PoljeZBesedilom 60">
          <a:extLst>
            <a:ext uri="{FF2B5EF4-FFF2-40B4-BE49-F238E27FC236}">
              <a16:creationId xmlns:a16="http://schemas.microsoft.com/office/drawing/2014/main" id="{365FBCA2-809D-47F5-8339-CA5B657F9B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 name="PoljeZBesedilom 61">
          <a:extLst>
            <a:ext uri="{FF2B5EF4-FFF2-40B4-BE49-F238E27FC236}">
              <a16:creationId xmlns:a16="http://schemas.microsoft.com/office/drawing/2014/main" id="{72C408F8-1F37-4867-A2E2-724F14DB899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 name="PoljeZBesedilom 62">
          <a:extLst>
            <a:ext uri="{FF2B5EF4-FFF2-40B4-BE49-F238E27FC236}">
              <a16:creationId xmlns:a16="http://schemas.microsoft.com/office/drawing/2014/main" id="{2746F0B5-9905-44C3-9E48-627A3385BA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4" name="PoljeZBesedilom 63">
          <a:extLst>
            <a:ext uri="{FF2B5EF4-FFF2-40B4-BE49-F238E27FC236}">
              <a16:creationId xmlns:a16="http://schemas.microsoft.com/office/drawing/2014/main" id="{A65285D9-C823-4B1E-B329-D96C911A2F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5" name="PoljeZBesedilom 64">
          <a:extLst>
            <a:ext uri="{FF2B5EF4-FFF2-40B4-BE49-F238E27FC236}">
              <a16:creationId xmlns:a16="http://schemas.microsoft.com/office/drawing/2014/main" id="{3F37E073-CC46-4D6D-902D-26C1899798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6" name="PoljeZBesedilom 65">
          <a:extLst>
            <a:ext uri="{FF2B5EF4-FFF2-40B4-BE49-F238E27FC236}">
              <a16:creationId xmlns:a16="http://schemas.microsoft.com/office/drawing/2014/main" id="{619FAE5C-AA4C-4229-AF01-0B2F04458B4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7" name="PoljeZBesedilom 66">
          <a:extLst>
            <a:ext uri="{FF2B5EF4-FFF2-40B4-BE49-F238E27FC236}">
              <a16:creationId xmlns:a16="http://schemas.microsoft.com/office/drawing/2014/main" id="{FD8E8C8E-58EE-4C07-A837-CE63B66B125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8" name="PoljeZBesedilom 67">
          <a:extLst>
            <a:ext uri="{FF2B5EF4-FFF2-40B4-BE49-F238E27FC236}">
              <a16:creationId xmlns:a16="http://schemas.microsoft.com/office/drawing/2014/main" id="{D4762DB0-04FE-4F1B-A748-56AFF6E65C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9" name="PoljeZBesedilom 68">
          <a:extLst>
            <a:ext uri="{FF2B5EF4-FFF2-40B4-BE49-F238E27FC236}">
              <a16:creationId xmlns:a16="http://schemas.microsoft.com/office/drawing/2014/main" id="{B58BC7F9-7D66-4C60-B6FC-19A196AF8D0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0" name="PoljeZBesedilom 69">
          <a:extLst>
            <a:ext uri="{FF2B5EF4-FFF2-40B4-BE49-F238E27FC236}">
              <a16:creationId xmlns:a16="http://schemas.microsoft.com/office/drawing/2014/main" id="{017DC884-3BB0-4599-9352-738DD4991CF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1" name="PoljeZBesedilom 70">
          <a:extLst>
            <a:ext uri="{FF2B5EF4-FFF2-40B4-BE49-F238E27FC236}">
              <a16:creationId xmlns:a16="http://schemas.microsoft.com/office/drawing/2014/main" id="{92A069A3-1DA0-47FC-8C74-A2A8415C12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2" name="PoljeZBesedilom 71">
          <a:extLst>
            <a:ext uri="{FF2B5EF4-FFF2-40B4-BE49-F238E27FC236}">
              <a16:creationId xmlns:a16="http://schemas.microsoft.com/office/drawing/2014/main" id="{27630F2B-3137-43E5-ADF5-05C6FA34AEC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3" name="PoljeZBesedilom 72">
          <a:extLst>
            <a:ext uri="{FF2B5EF4-FFF2-40B4-BE49-F238E27FC236}">
              <a16:creationId xmlns:a16="http://schemas.microsoft.com/office/drawing/2014/main" id="{25122F83-EEF6-4B4E-9CAD-AB89ACD002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4" name="PoljeZBesedilom 73">
          <a:extLst>
            <a:ext uri="{FF2B5EF4-FFF2-40B4-BE49-F238E27FC236}">
              <a16:creationId xmlns:a16="http://schemas.microsoft.com/office/drawing/2014/main" id="{D200083D-4816-4EBC-94FE-933DA2E255C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5" name="PoljeZBesedilom 74">
          <a:extLst>
            <a:ext uri="{FF2B5EF4-FFF2-40B4-BE49-F238E27FC236}">
              <a16:creationId xmlns:a16="http://schemas.microsoft.com/office/drawing/2014/main" id="{6062904F-A4C7-40AB-8A1C-FB79445E34E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6" name="PoljeZBesedilom 75">
          <a:extLst>
            <a:ext uri="{FF2B5EF4-FFF2-40B4-BE49-F238E27FC236}">
              <a16:creationId xmlns:a16="http://schemas.microsoft.com/office/drawing/2014/main" id="{5F1A1496-2AED-41C1-8D29-B02B40818FF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7" name="PoljeZBesedilom 76">
          <a:extLst>
            <a:ext uri="{FF2B5EF4-FFF2-40B4-BE49-F238E27FC236}">
              <a16:creationId xmlns:a16="http://schemas.microsoft.com/office/drawing/2014/main" id="{940D1437-57B7-409C-93F0-46CC60BDB5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8" name="PoljeZBesedilom 77">
          <a:extLst>
            <a:ext uri="{FF2B5EF4-FFF2-40B4-BE49-F238E27FC236}">
              <a16:creationId xmlns:a16="http://schemas.microsoft.com/office/drawing/2014/main" id="{78346F23-2BED-4E5E-82A7-1DF056C1BC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9" name="PoljeZBesedilom 78">
          <a:extLst>
            <a:ext uri="{FF2B5EF4-FFF2-40B4-BE49-F238E27FC236}">
              <a16:creationId xmlns:a16="http://schemas.microsoft.com/office/drawing/2014/main" id="{91139968-DAD8-4A03-9EE7-155652C796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0" name="PoljeZBesedilom 79">
          <a:extLst>
            <a:ext uri="{FF2B5EF4-FFF2-40B4-BE49-F238E27FC236}">
              <a16:creationId xmlns:a16="http://schemas.microsoft.com/office/drawing/2014/main" id="{A59FEE8F-DD07-405C-891B-5321A900278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1" name="PoljeZBesedilom 80">
          <a:extLst>
            <a:ext uri="{FF2B5EF4-FFF2-40B4-BE49-F238E27FC236}">
              <a16:creationId xmlns:a16="http://schemas.microsoft.com/office/drawing/2014/main" id="{ADF155F8-3CF4-403A-99AE-22EB446708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2" name="PoljeZBesedilom 81">
          <a:extLst>
            <a:ext uri="{FF2B5EF4-FFF2-40B4-BE49-F238E27FC236}">
              <a16:creationId xmlns:a16="http://schemas.microsoft.com/office/drawing/2014/main" id="{80ABF84E-0BFE-4FBE-9774-3BC7C05FCE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3" name="PoljeZBesedilom 82">
          <a:extLst>
            <a:ext uri="{FF2B5EF4-FFF2-40B4-BE49-F238E27FC236}">
              <a16:creationId xmlns:a16="http://schemas.microsoft.com/office/drawing/2014/main" id="{A037BE8E-B0A3-4B79-B9D7-46D72A41522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4" name="PoljeZBesedilom 83">
          <a:extLst>
            <a:ext uri="{FF2B5EF4-FFF2-40B4-BE49-F238E27FC236}">
              <a16:creationId xmlns:a16="http://schemas.microsoft.com/office/drawing/2014/main" id="{17C8607F-2DA1-4F6A-ADCF-C9896F896E7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5" name="PoljeZBesedilom 84">
          <a:extLst>
            <a:ext uri="{FF2B5EF4-FFF2-40B4-BE49-F238E27FC236}">
              <a16:creationId xmlns:a16="http://schemas.microsoft.com/office/drawing/2014/main" id="{4070A0B1-2DEA-47A5-9D19-DD7B5450241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6" name="PoljeZBesedilom 85">
          <a:extLst>
            <a:ext uri="{FF2B5EF4-FFF2-40B4-BE49-F238E27FC236}">
              <a16:creationId xmlns:a16="http://schemas.microsoft.com/office/drawing/2014/main" id="{C77A4BB3-4BC5-4B4D-93C5-33CD6B8E4E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7" name="PoljeZBesedilom 86">
          <a:extLst>
            <a:ext uri="{FF2B5EF4-FFF2-40B4-BE49-F238E27FC236}">
              <a16:creationId xmlns:a16="http://schemas.microsoft.com/office/drawing/2014/main" id="{C8E9D28F-FB13-4F4B-8779-6CDCF3AE092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88" name="PoljeZBesedilom 87">
          <a:extLst>
            <a:ext uri="{FF2B5EF4-FFF2-40B4-BE49-F238E27FC236}">
              <a16:creationId xmlns:a16="http://schemas.microsoft.com/office/drawing/2014/main" id="{ED601254-B586-4E58-8EEF-FB2C38B45DE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89" name="PoljeZBesedilom 88">
          <a:extLst>
            <a:ext uri="{FF2B5EF4-FFF2-40B4-BE49-F238E27FC236}">
              <a16:creationId xmlns:a16="http://schemas.microsoft.com/office/drawing/2014/main" id="{B5F1FE53-AE0C-4C7C-9D19-B7B61A86AA5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0" name="PoljeZBesedilom 89">
          <a:extLst>
            <a:ext uri="{FF2B5EF4-FFF2-40B4-BE49-F238E27FC236}">
              <a16:creationId xmlns:a16="http://schemas.microsoft.com/office/drawing/2014/main" id="{079D8656-57F5-4BF3-99C2-29530289894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1" name="PoljeZBesedilom 90">
          <a:extLst>
            <a:ext uri="{FF2B5EF4-FFF2-40B4-BE49-F238E27FC236}">
              <a16:creationId xmlns:a16="http://schemas.microsoft.com/office/drawing/2014/main" id="{6CE5F6FD-B13A-4EA8-90A2-47A4E804010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2" name="PoljeZBesedilom 91">
          <a:extLst>
            <a:ext uri="{FF2B5EF4-FFF2-40B4-BE49-F238E27FC236}">
              <a16:creationId xmlns:a16="http://schemas.microsoft.com/office/drawing/2014/main" id="{60778A54-FA99-4849-ACE4-0A43F403578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3" name="PoljeZBesedilom 92">
          <a:extLst>
            <a:ext uri="{FF2B5EF4-FFF2-40B4-BE49-F238E27FC236}">
              <a16:creationId xmlns:a16="http://schemas.microsoft.com/office/drawing/2014/main" id="{3BCB7CAC-4688-47D9-996F-3506CEC8863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4" name="PoljeZBesedilom 93">
          <a:extLst>
            <a:ext uri="{FF2B5EF4-FFF2-40B4-BE49-F238E27FC236}">
              <a16:creationId xmlns:a16="http://schemas.microsoft.com/office/drawing/2014/main" id="{8D9AE9BA-C23D-4EE8-9151-EF05A7FC966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5" name="PoljeZBesedilom 94">
          <a:extLst>
            <a:ext uri="{FF2B5EF4-FFF2-40B4-BE49-F238E27FC236}">
              <a16:creationId xmlns:a16="http://schemas.microsoft.com/office/drawing/2014/main" id="{D483EAC8-2A5B-4858-BCB0-14518AF3124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6" name="PoljeZBesedilom 1">
          <a:extLst>
            <a:ext uri="{FF2B5EF4-FFF2-40B4-BE49-F238E27FC236}">
              <a16:creationId xmlns:a16="http://schemas.microsoft.com/office/drawing/2014/main" id="{5B5F10AB-39DB-4B84-8390-804EBB70A15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7" name="PoljeZBesedilom 2">
          <a:extLst>
            <a:ext uri="{FF2B5EF4-FFF2-40B4-BE49-F238E27FC236}">
              <a16:creationId xmlns:a16="http://schemas.microsoft.com/office/drawing/2014/main" id="{EA110575-F20F-4FFB-BA40-5210526B8B4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8" name="PoljeZBesedilom 3">
          <a:extLst>
            <a:ext uri="{FF2B5EF4-FFF2-40B4-BE49-F238E27FC236}">
              <a16:creationId xmlns:a16="http://schemas.microsoft.com/office/drawing/2014/main" id="{EF912654-95AB-4527-BCAA-F2503A258AA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9" name="PoljeZBesedilom 4">
          <a:extLst>
            <a:ext uri="{FF2B5EF4-FFF2-40B4-BE49-F238E27FC236}">
              <a16:creationId xmlns:a16="http://schemas.microsoft.com/office/drawing/2014/main" id="{D415122A-2055-41C8-89C1-B91E9D2AF20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0" name="PoljeZBesedilom 5">
          <a:extLst>
            <a:ext uri="{FF2B5EF4-FFF2-40B4-BE49-F238E27FC236}">
              <a16:creationId xmlns:a16="http://schemas.microsoft.com/office/drawing/2014/main" id="{9C7D3D23-0E87-456F-878A-A2317919A76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1" name="PoljeZBesedilom 6">
          <a:extLst>
            <a:ext uri="{FF2B5EF4-FFF2-40B4-BE49-F238E27FC236}">
              <a16:creationId xmlns:a16="http://schemas.microsoft.com/office/drawing/2014/main" id="{E125922D-EAD1-4BD8-96EB-931442A19A3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2" name="PoljeZBesedilom 7">
          <a:extLst>
            <a:ext uri="{FF2B5EF4-FFF2-40B4-BE49-F238E27FC236}">
              <a16:creationId xmlns:a16="http://schemas.microsoft.com/office/drawing/2014/main" id="{3B555D04-C5B6-4951-9B7D-DC47917C978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3" name="PoljeZBesedilom 8">
          <a:extLst>
            <a:ext uri="{FF2B5EF4-FFF2-40B4-BE49-F238E27FC236}">
              <a16:creationId xmlns:a16="http://schemas.microsoft.com/office/drawing/2014/main" id="{3E31628C-AE8A-419B-987D-3D8D32B1B5B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4" name="PoljeZBesedilom 103">
          <a:extLst>
            <a:ext uri="{FF2B5EF4-FFF2-40B4-BE49-F238E27FC236}">
              <a16:creationId xmlns:a16="http://schemas.microsoft.com/office/drawing/2014/main" id="{4C49A6B1-6BD5-4A90-8FF8-695995B02F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5" name="PoljeZBesedilom 104">
          <a:extLst>
            <a:ext uri="{FF2B5EF4-FFF2-40B4-BE49-F238E27FC236}">
              <a16:creationId xmlns:a16="http://schemas.microsoft.com/office/drawing/2014/main" id="{EED6DF63-487E-4627-91B2-98E392809D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6" name="PoljeZBesedilom 105">
          <a:extLst>
            <a:ext uri="{FF2B5EF4-FFF2-40B4-BE49-F238E27FC236}">
              <a16:creationId xmlns:a16="http://schemas.microsoft.com/office/drawing/2014/main" id="{CEC6996E-40BB-44A8-AAFA-D6B38C5F28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7" name="PoljeZBesedilom 106">
          <a:extLst>
            <a:ext uri="{FF2B5EF4-FFF2-40B4-BE49-F238E27FC236}">
              <a16:creationId xmlns:a16="http://schemas.microsoft.com/office/drawing/2014/main" id="{0C77A781-118F-4E6B-B9C5-10DC5369144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8" name="PoljeZBesedilom 107">
          <a:extLst>
            <a:ext uri="{FF2B5EF4-FFF2-40B4-BE49-F238E27FC236}">
              <a16:creationId xmlns:a16="http://schemas.microsoft.com/office/drawing/2014/main" id="{3C7FA319-AFEB-4D8D-BDD1-996FEA9A803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9" name="PoljeZBesedilom 108">
          <a:extLst>
            <a:ext uri="{FF2B5EF4-FFF2-40B4-BE49-F238E27FC236}">
              <a16:creationId xmlns:a16="http://schemas.microsoft.com/office/drawing/2014/main" id="{670367FC-36CF-4BAF-9A00-3703AA2A82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0" name="PoljeZBesedilom 109">
          <a:extLst>
            <a:ext uri="{FF2B5EF4-FFF2-40B4-BE49-F238E27FC236}">
              <a16:creationId xmlns:a16="http://schemas.microsoft.com/office/drawing/2014/main" id="{EDACF9CC-801D-4EFE-9A70-C74FFCD1696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1" name="PoljeZBesedilom 110">
          <a:extLst>
            <a:ext uri="{FF2B5EF4-FFF2-40B4-BE49-F238E27FC236}">
              <a16:creationId xmlns:a16="http://schemas.microsoft.com/office/drawing/2014/main" id="{B1B155F6-48F7-4D55-9AFD-51380518A54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2" name="PoljeZBesedilom 111">
          <a:extLst>
            <a:ext uri="{FF2B5EF4-FFF2-40B4-BE49-F238E27FC236}">
              <a16:creationId xmlns:a16="http://schemas.microsoft.com/office/drawing/2014/main" id="{BF54E4B9-9D05-4160-825C-D8DE11F7EF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3" name="PoljeZBesedilom 112">
          <a:extLst>
            <a:ext uri="{FF2B5EF4-FFF2-40B4-BE49-F238E27FC236}">
              <a16:creationId xmlns:a16="http://schemas.microsoft.com/office/drawing/2014/main" id="{E530B6E7-1054-4C47-B6B4-00FF0C6E73E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4" name="PoljeZBesedilom 113">
          <a:extLst>
            <a:ext uri="{FF2B5EF4-FFF2-40B4-BE49-F238E27FC236}">
              <a16:creationId xmlns:a16="http://schemas.microsoft.com/office/drawing/2014/main" id="{825C98FD-19DD-4F19-A8F5-19AF2DBBBE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5" name="PoljeZBesedilom 114">
          <a:extLst>
            <a:ext uri="{FF2B5EF4-FFF2-40B4-BE49-F238E27FC236}">
              <a16:creationId xmlns:a16="http://schemas.microsoft.com/office/drawing/2014/main" id="{449FC705-F29A-425A-BD3D-45331368728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6" name="PoljeZBesedilom 115">
          <a:extLst>
            <a:ext uri="{FF2B5EF4-FFF2-40B4-BE49-F238E27FC236}">
              <a16:creationId xmlns:a16="http://schemas.microsoft.com/office/drawing/2014/main" id="{E9ADF725-5E7D-409F-BEA2-0415052B26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7" name="PoljeZBesedilom 116">
          <a:extLst>
            <a:ext uri="{FF2B5EF4-FFF2-40B4-BE49-F238E27FC236}">
              <a16:creationId xmlns:a16="http://schemas.microsoft.com/office/drawing/2014/main" id="{712DA8F6-E84D-4B65-9BDE-9EB0A8B6D9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8" name="PoljeZBesedilom 117">
          <a:extLst>
            <a:ext uri="{FF2B5EF4-FFF2-40B4-BE49-F238E27FC236}">
              <a16:creationId xmlns:a16="http://schemas.microsoft.com/office/drawing/2014/main" id="{D39137E2-5A19-41CB-8D05-3225ACB52AB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9" name="PoljeZBesedilom 118">
          <a:extLst>
            <a:ext uri="{FF2B5EF4-FFF2-40B4-BE49-F238E27FC236}">
              <a16:creationId xmlns:a16="http://schemas.microsoft.com/office/drawing/2014/main" id="{03EA67D8-954D-45E2-BEAA-9A2584CC06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0" name="PoljeZBesedilom 119">
          <a:extLst>
            <a:ext uri="{FF2B5EF4-FFF2-40B4-BE49-F238E27FC236}">
              <a16:creationId xmlns:a16="http://schemas.microsoft.com/office/drawing/2014/main" id="{EA3A9764-6D93-41AE-A1DA-2AF9E4B6579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1" name="PoljeZBesedilom 120">
          <a:extLst>
            <a:ext uri="{FF2B5EF4-FFF2-40B4-BE49-F238E27FC236}">
              <a16:creationId xmlns:a16="http://schemas.microsoft.com/office/drawing/2014/main" id="{949DD1BB-FBE4-4BD2-B19E-433C367C95A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2" name="PoljeZBesedilom 121">
          <a:extLst>
            <a:ext uri="{FF2B5EF4-FFF2-40B4-BE49-F238E27FC236}">
              <a16:creationId xmlns:a16="http://schemas.microsoft.com/office/drawing/2014/main" id="{91F15885-613B-422C-A7AA-BEB1E32D61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3" name="PoljeZBesedilom 122">
          <a:extLst>
            <a:ext uri="{FF2B5EF4-FFF2-40B4-BE49-F238E27FC236}">
              <a16:creationId xmlns:a16="http://schemas.microsoft.com/office/drawing/2014/main" id="{168E2BDB-D08B-412B-BEA8-F710A3937F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4" name="PoljeZBesedilom 123">
          <a:extLst>
            <a:ext uri="{FF2B5EF4-FFF2-40B4-BE49-F238E27FC236}">
              <a16:creationId xmlns:a16="http://schemas.microsoft.com/office/drawing/2014/main" id="{5261C6CF-698E-4CD9-9601-6A94CD0B2C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5" name="PoljeZBesedilom 124">
          <a:extLst>
            <a:ext uri="{FF2B5EF4-FFF2-40B4-BE49-F238E27FC236}">
              <a16:creationId xmlns:a16="http://schemas.microsoft.com/office/drawing/2014/main" id="{806032BC-D49F-4A31-B3E4-ACD5772E2B6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6" name="PoljeZBesedilom 125">
          <a:extLst>
            <a:ext uri="{FF2B5EF4-FFF2-40B4-BE49-F238E27FC236}">
              <a16:creationId xmlns:a16="http://schemas.microsoft.com/office/drawing/2014/main" id="{400A5EE7-9D78-43C2-BB25-CC9875D0D00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7" name="PoljeZBesedilom 126">
          <a:extLst>
            <a:ext uri="{FF2B5EF4-FFF2-40B4-BE49-F238E27FC236}">
              <a16:creationId xmlns:a16="http://schemas.microsoft.com/office/drawing/2014/main" id="{DF7A098B-AA91-46A6-B686-E846C4B61D5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8" name="PoljeZBesedilom 127">
          <a:extLst>
            <a:ext uri="{FF2B5EF4-FFF2-40B4-BE49-F238E27FC236}">
              <a16:creationId xmlns:a16="http://schemas.microsoft.com/office/drawing/2014/main" id="{F2ABA7CD-0E94-48F5-8920-032B9383E2A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9" name="PoljeZBesedilom 128">
          <a:extLst>
            <a:ext uri="{FF2B5EF4-FFF2-40B4-BE49-F238E27FC236}">
              <a16:creationId xmlns:a16="http://schemas.microsoft.com/office/drawing/2014/main" id="{82D04781-6F52-4950-B611-25F7976D96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0" name="PoljeZBesedilom 129">
          <a:extLst>
            <a:ext uri="{FF2B5EF4-FFF2-40B4-BE49-F238E27FC236}">
              <a16:creationId xmlns:a16="http://schemas.microsoft.com/office/drawing/2014/main" id="{C225AB33-391E-41DF-8035-D5AA919466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1" name="PoljeZBesedilom 130">
          <a:extLst>
            <a:ext uri="{FF2B5EF4-FFF2-40B4-BE49-F238E27FC236}">
              <a16:creationId xmlns:a16="http://schemas.microsoft.com/office/drawing/2014/main" id="{748EB87F-EAD8-4CE4-A70B-426D7B5F52F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2" name="PoljeZBesedilom 131">
          <a:extLst>
            <a:ext uri="{FF2B5EF4-FFF2-40B4-BE49-F238E27FC236}">
              <a16:creationId xmlns:a16="http://schemas.microsoft.com/office/drawing/2014/main" id="{8AF648A6-3F91-4357-95E6-00978C1C51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3" name="PoljeZBesedilom 132">
          <a:extLst>
            <a:ext uri="{FF2B5EF4-FFF2-40B4-BE49-F238E27FC236}">
              <a16:creationId xmlns:a16="http://schemas.microsoft.com/office/drawing/2014/main" id="{8410EB2F-58D5-4DAE-B850-C47681B61E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4" name="PoljeZBesedilom 133">
          <a:extLst>
            <a:ext uri="{FF2B5EF4-FFF2-40B4-BE49-F238E27FC236}">
              <a16:creationId xmlns:a16="http://schemas.microsoft.com/office/drawing/2014/main" id="{A14D300F-9FFE-4A44-9A1C-1B6B165A0E7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5" name="PoljeZBesedilom 134">
          <a:extLst>
            <a:ext uri="{FF2B5EF4-FFF2-40B4-BE49-F238E27FC236}">
              <a16:creationId xmlns:a16="http://schemas.microsoft.com/office/drawing/2014/main" id="{7415B1BE-6EA2-4198-AF25-26344C0AD8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6" name="PoljeZBesedilom 135">
          <a:extLst>
            <a:ext uri="{FF2B5EF4-FFF2-40B4-BE49-F238E27FC236}">
              <a16:creationId xmlns:a16="http://schemas.microsoft.com/office/drawing/2014/main" id="{470E1406-790A-4D30-9D1F-9F346B0E6FB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7" name="PoljeZBesedilom 136">
          <a:extLst>
            <a:ext uri="{FF2B5EF4-FFF2-40B4-BE49-F238E27FC236}">
              <a16:creationId xmlns:a16="http://schemas.microsoft.com/office/drawing/2014/main" id="{E3EF896B-152E-44C9-BBCC-3CD18CF1F9E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8" name="PoljeZBesedilom 137">
          <a:extLst>
            <a:ext uri="{FF2B5EF4-FFF2-40B4-BE49-F238E27FC236}">
              <a16:creationId xmlns:a16="http://schemas.microsoft.com/office/drawing/2014/main" id="{17FA893B-21D7-47AB-994B-8117A422192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9" name="PoljeZBesedilom 138">
          <a:extLst>
            <a:ext uri="{FF2B5EF4-FFF2-40B4-BE49-F238E27FC236}">
              <a16:creationId xmlns:a16="http://schemas.microsoft.com/office/drawing/2014/main" id="{1131ED33-7BFA-4680-A29D-5F1B4EADE2B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0" name="PoljeZBesedilom 139">
          <a:extLst>
            <a:ext uri="{FF2B5EF4-FFF2-40B4-BE49-F238E27FC236}">
              <a16:creationId xmlns:a16="http://schemas.microsoft.com/office/drawing/2014/main" id="{16EB65E8-D7A5-4CA2-AF7B-BF16A06AD4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1" name="PoljeZBesedilom 140">
          <a:extLst>
            <a:ext uri="{FF2B5EF4-FFF2-40B4-BE49-F238E27FC236}">
              <a16:creationId xmlns:a16="http://schemas.microsoft.com/office/drawing/2014/main" id="{8AA4F0C1-98CF-4913-8A10-B29B4A9249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2" name="PoljeZBesedilom 141">
          <a:extLst>
            <a:ext uri="{FF2B5EF4-FFF2-40B4-BE49-F238E27FC236}">
              <a16:creationId xmlns:a16="http://schemas.microsoft.com/office/drawing/2014/main" id="{90B9F6B0-AAE8-4A06-A4B8-A4C2576C5F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3" name="PoljeZBesedilom 142">
          <a:extLst>
            <a:ext uri="{FF2B5EF4-FFF2-40B4-BE49-F238E27FC236}">
              <a16:creationId xmlns:a16="http://schemas.microsoft.com/office/drawing/2014/main" id="{085251F1-9AB4-4455-9BDC-ED38432496E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4" name="PoljeZBesedilom 143">
          <a:extLst>
            <a:ext uri="{FF2B5EF4-FFF2-40B4-BE49-F238E27FC236}">
              <a16:creationId xmlns:a16="http://schemas.microsoft.com/office/drawing/2014/main" id="{66C3F754-7904-40B7-9152-E20FFF02921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5" name="PoljeZBesedilom 144">
          <a:extLst>
            <a:ext uri="{FF2B5EF4-FFF2-40B4-BE49-F238E27FC236}">
              <a16:creationId xmlns:a16="http://schemas.microsoft.com/office/drawing/2014/main" id="{E359134B-9138-4691-A0AA-59C2F5B63F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6" name="PoljeZBesedilom 145">
          <a:extLst>
            <a:ext uri="{FF2B5EF4-FFF2-40B4-BE49-F238E27FC236}">
              <a16:creationId xmlns:a16="http://schemas.microsoft.com/office/drawing/2014/main" id="{773B0B23-C74B-421B-8AEC-9DB06168EE9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7" name="PoljeZBesedilom 146">
          <a:extLst>
            <a:ext uri="{FF2B5EF4-FFF2-40B4-BE49-F238E27FC236}">
              <a16:creationId xmlns:a16="http://schemas.microsoft.com/office/drawing/2014/main" id="{B5488C89-3439-4A23-BDFF-8C9DB41C2F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8" name="PoljeZBesedilom 147">
          <a:extLst>
            <a:ext uri="{FF2B5EF4-FFF2-40B4-BE49-F238E27FC236}">
              <a16:creationId xmlns:a16="http://schemas.microsoft.com/office/drawing/2014/main" id="{FD995038-E076-4133-97D0-94B32E35A76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9" name="PoljeZBesedilom 148">
          <a:extLst>
            <a:ext uri="{FF2B5EF4-FFF2-40B4-BE49-F238E27FC236}">
              <a16:creationId xmlns:a16="http://schemas.microsoft.com/office/drawing/2014/main" id="{5842839D-1305-46CE-86DC-805B9BD94CF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0" name="PoljeZBesedilom 149">
          <a:extLst>
            <a:ext uri="{FF2B5EF4-FFF2-40B4-BE49-F238E27FC236}">
              <a16:creationId xmlns:a16="http://schemas.microsoft.com/office/drawing/2014/main" id="{E3E7A124-8AD8-408D-BFA1-A541EC5952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1" name="PoljeZBesedilom 150">
          <a:extLst>
            <a:ext uri="{FF2B5EF4-FFF2-40B4-BE49-F238E27FC236}">
              <a16:creationId xmlns:a16="http://schemas.microsoft.com/office/drawing/2014/main" id="{3D26D5F7-A4A0-48A6-B361-312C92DD51E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2" name="PoljeZBesedilom 151">
          <a:extLst>
            <a:ext uri="{FF2B5EF4-FFF2-40B4-BE49-F238E27FC236}">
              <a16:creationId xmlns:a16="http://schemas.microsoft.com/office/drawing/2014/main" id="{48689385-8D74-495C-A403-0C91B45F3DB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3" name="PoljeZBesedilom 152">
          <a:extLst>
            <a:ext uri="{FF2B5EF4-FFF2-40B4-BE49-F238E27FC236}">
              <a16:creationId xmlns:a16="http://schemas.microsoft.com/office/drawing/2014/main" id="{68B1BC43-215A-4184-A321-D50821B9E30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4" name="PoljeZBesedilom 153">
          <a:extLst>
            <a:ext uri="{FF2B5EF4-FFF2-40B4-BE49-F238E27FC236}">
              <a16:creationId xmlns:a16="http://schemas.microsoft.com/office/drawing/2014/main" id="{D51C3A8C-FC28-420F-8DC4-65CA81ED21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5" name="PoljeZBesedilom 154">
          <a:extLst>
            <a:ext uri="{FF2B5EF4-FFF2-40B4-BE49-F238E27FC236}">
              <a16:creationId xmlns:a16="http://schemas.microsoft.com/office/drawing/2014/main" id="{F0A0483E-B9F6-42BE-BFEA-7FF5AE16ADE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6" name="PoljeZBesedilom 155">
          <a:extLst>
            <a:ext uri="{FF2B5EF4-FFF2-40B4-BE49-F238E27FC236}">
              <a16:creationId xmlns:a16="http://schemas.microsoft.com/office/drawing/2014/main" id="{08A4997A-7A60-46BF-A4B2-FB3B4300D28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7" name="PoljeZBesedilom 156">
          <a:extLst>
            <a:ext uri="{FF2B5EF4-FFF2-40B4-BE49-F238E27FC236}">
              <a16:creationId xmlns:a16="http://schemas.microsoft.com/office/drawing/2014/main" id="{BC7ACBC4-35D5-4886-9A3E-070891FC7A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8" name="PoljeZBesedilom 1">
          <a:extLst>
            <a:ext uri="{FF2B5EF4-FFF2-40B4-BE49-F238E27FC236}">
              <a16:creationId xmlns:a16="http://schemas.microsoft.com/office/drawing/2014/main" id="{6A50ED18-C4C1-4CDB-9C4F-94F38D7D5BD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9" name="PoljeZBesedilom 2">
          <a:extLst>
            <a:ext uri="{FF2B5EF4-FFF2-40B4-BE49-F238E27FC236}">
              <a16:creationId xmlns:a16="http://schemas.microsoft.com/office/drawing/2014/main" id="{064A1E6A-EF03-4EC5-8D18-3C7E3BC28DD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0" name="PoljeZBesedilom 3">
          <a:extLst>
            <a:ext uri="{FF2B5EF4-FFF2-40B4-BE49-F238E27FC236}">
              <a16:creationId xmlns:a16="http://schemas.microsoft.com/office/drawing/2014/main" id="{2E47952D-1611-4A9A-A9BB-F409A40F4C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1" name="PoljeZBesedilom 4">
          <a:extLst>
            <a:ext uri="{FF2B5EF4-FFF2-40B4-BE49-F238E27FC236}">
              <a16:creationId xmlns:a16="http://schemas.microsoft.com/office/drawing/2014/main" id="{BBACE1C9-31BD-46DE-A30E-5431BC5DDD4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2" name="PoljeZBesedilom 5">
          <a:extLst>
            <a:ext uri="{FF2B5EF4-FFF2-40B4-BE49-F238E27FC236}">
              <a16:creationId xmlns:a16="http://schemas.microsoft.com/office/drawing/2014/main" id="{28C0E718-CB23-4FFD-9ECD-4B707051EF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3" name="PoljeZBesedilom 6">
          <a:extLst>
            <a:ext uri="{FF2B5EF4-FFF2-40B4-BE49-F238E27FC236}">
              <a16:creationId xmlns:a16="http://schemas.microsoft.com/office/drawing/2014/main" id="{B74D8957-7C20-4C1F-A86A-42D59576C6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4" name="PoljeZBesedilom 7">
          <a:extLst>
            <a:ext uri="{FF2B5EF4-FFF2-40B4-BE49-F238E27FC236}">
              <a16:creationId xmlns:a16="http://schemas.microsoft.com/office/drawing/2014/main" id="{F88F61C7-EC04-4B55-A162-68510AF7FA3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5" name="PoljeZBesedilom 8">
          <a:extLst>
            <a:ext uri="{FF2B5EF4-FFF2-40B4-BE49-F238E27FC236}">
              <a16:creationId xmlns:a16="http://schemas.microsoft.com/office/drawing/2014/main" id="{C85E34EB-32F2-4F9C-ABE6-B12F7ED1A7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6" name="PoljeZBesedilom 165">
          <a:extLst>
            <a:ext uri="{FF2B5EF4-FFF2-40B4-BE49-F238E27FC236}">
              <a16:creationId xmlns:a16="http://schemas.microsoft.com/office/drawing/2014/main" id="{6A9A89A8-DDB6-4005-BB8C-20F19834EF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7" name="PoljeZBesedilom 166">
          <a:extLst>
            <a:ext uri="{FF2B5EF4-FFF2-40B4-BE49-F238E27FC236}">
              <a16:creationId xmlns:a16="http://schemas.microsoft.com/office/drawing/2014/main" id="{261DE5AE-62C7-4F6F-B7C9-AE764D3F41E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8" name="PoljeZBesedilom 167">
          <a:extLst>
            <a:ext uri="{FF2B5EF4-FFF2-40B4-BE49-F238E27FC236}">
              <a16:creationId xmlns:a16="http://schemas.microsoft.com/office/drawing/2014/main" id="{3796FCD2-B829-44FF-8BDE-B77B4DFC30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9" name="PoljeZBesedilom 168">
          <a:extLst>
            <a:ext uri="{FF2B5EF4-FFF2-40B4-BE49-F238E27FC236}">
              <a16:creationId xmlns:a16="http://schemas.microsoft.com/office/drawing/2014/main" id="{CC6D4318-9802-4EC2-8A2E-C95E475316A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0" name="PoljeZBesedilom 169">
          <a:extLst>
            <a:ext uri="{FF2B5EF4-FFF2-40B4-BE49-F238E27FC236}">
              <a16:creationId xmlns:a16="http://schemas.microsoft.com/office/drawing/2014/main" id="{CD7943AC-0410-40CA-A916-B4454A48D42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1" name="PoljeZBesedilom 170">
          <a:extLst>
            <a:ext uri="{FF2B5EF4-FFF2-40B4-BE49-F238E27FC236}">
              <a16:creationId xmlns:a16="http://schemas.microsoft.com/office/drawing/2014/main" id="{8D4B71AC-747E-4145-95EF-A20CC1ED24B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2" name="PoljeZBesedilom 171">
          <a:extLst>
            <a:ext uri="{FF2B5EF4-FFF2-40B4-BE49-F238E27FC236}">
              <a16:creationId xmlns:a16="http://schemas.microsoft.com/office/drawing/2014/main" id="{1140707A-15A8-4350-8154-47762BFB889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3" name="PoljeZBesedilom 172">
          <a:extLst>
            <a:ext uri="{FF2B5EF4-FFF2-40B4-BE49-F238E27FC236}">
              <a16:creationId xmlns:a16="http://schemas.microsoft.com/office/drawing/2014/main" id="{B85719DF-9BC8-45D4-BB52-51EEB07093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4" name="PoljeZBesedilom 173">
          <a:extLst>
            <a:ext uri="{FF2B5EF4-FFF2-40B4-BE49-F238E27FC236}">
              <a16:creationId xmlns:a16="http://schemas.microsoft.com/office/drawing/2014/main" id="{BB357230-3822-49D0-819C-5CB71FAF38E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5" name="PoljeZBesedilom 174">
          <a:extLst>
            <a:ext uri="{FF2B5EF4-FFF2-40B4-BE49-F238E27FC236}">
              <a16:creationId xmlns:a16="http://schemas.microsoft.com/office/drawing/2014/main" id="{C5D9600A-3A67-4F26-A59C-DB9B7D93D6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6" name="PoljeZBesedilom 175">
          <a:extLst>
            <a:ext uri="{FF2B5EF4-FFF2-40B4-BE49-F238E27FC236}">
              <a16:creationId xmlns:a16="http://schemas.microsoft.com/office/drawing/2014/main" id="{D5FBE025-E211-4F5B-B5E7-155B3DAFAC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7" name="PoljeZBesedilom 176">
          <a:extLst>
            <a:ext uri="{FF2B5EF4-FFF2-40B4-BE49-F238E27FC236}">
              <a16:creationId xmlns:a16="http://schemas.microsoft.com/office/drawing/2014/main" id="{AD53B52F-5BF1-48A7-B331-6E4DF08A76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8" name="PoljeZBesedilom 177">
          <a:extLst>
            <a:ext uri="{FF2B5EF4-FFF2-40B4-BE49-F238E27FC236}">
              <a16:creationId xmlns:a16="http://schemas.microsoft.com/office/drawing/2014/main" id="{360E8F88-364D-4728-AF12-5B74AB7FA0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9" name="PoljeZBesedilom 178">
          <a:extLst>
            <a:ext uri="{FF2B5EF4-FFF2-40B4-BE49-F238E27FC236}">
              <a16:creationId xmlns:a16="http://schemas.microsoft.com/office/drawing/2014/main" id="{5AE47874-6C54-4460-8123-75E054CDFA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0" name="PoljeZBesedilom 179">
          <a:extLst>
            <a:ext uri="{FF2B5EF4-FFF2-40B4-BE49-F238E27FC236}">
              <a16:creationId xmlns:a16="http://schemas.microsoft.com/office/drawing/2014/main" id="{359C3B06-63B9-4276-BC8E-2FC2D9F737B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1" name="PoljeZBesedilom 180">
          <a:extLst>
            <a:ext uri="{FF2B5EF4-FFF2-40B4-BE49-F238E27FC236}">
              <a16:creationId xmlns:a16="http://schemas.microsoft.com/office/drawing/2014/main" id="{66C61DF5-2BDD-4BD5-B3AD-AA061AE9BA5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2" name="PoljeZBesedilom 181">
          <a:extLst>
            <a:ext uri="{FF2B5EF4-FFF2-40B4-BE49-F238E27FC236}">
              <a16:creationId xmlns:a16="http://schemas.microsoft.com/office/drawing/2014/main" id="{BB962758-EA6F-49C1-BA9B-F5BAB85D7B3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3" name="PoljeZBesedilom 182">
          <a:extLst>
            <a:ext uri="{FF2B5EF4-FFF2-40B4-BE49-F238E27FC236}">
              <a16:creationId xmlns:a16="http://schemas.microsoft.com/office/drawing/2014/main" id="{0905C818-D609-42FA-BFAF-FABF63949C5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4" name="PoljeZBesedilom 183">
          <a:extLst>
            <a:ext uri="{FF2B5EF4-FFF2-40B4-BE49-F238E27FC236}">
              <a16:creationId xmlns:a16="http://schemas.microsoft.com/office/drawing/2014/main" id="{0FC6E571-0A26-4BF7-8C69-CD74059F92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5" name="PoljeZBesedilom 184">
          <a:extLst>
            <a:ext uri="{FF2B5EF4-FFF2-40B4-BE49-F238E27FC236}">
              <a16:creationId xmlns:a16="http://schemas.microsoft.com/office/drawing/2014/main" id="{DB0EE4C6-22AC-49CA-9891-32A165EDA9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6" name="PoljeZBesedilom 185">
          <a:extLst>
            <a:ext uri="{FF2B5EF4-FFF2-40B4-BE49-F238E27FC236}">
              <a16:creationId xmlns:a16="http://schemas.microsoft.com/office/drawing/2014/main" id="{A8A625D3-6F74-49FC-A4F8-6983DAACAE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7" name="PoljeZBesedilom 186">
          <a:extLst>
            <a:ext uri="{FF2B5EF4-FFF2-40B4-BE49-F238E27FC236}">
              <a16:creationId xmlns:a16="http://schemas.microsoft.com/office/drawing/2014/main" id="{BDFB7F71-2E95-47E9-B7C0-7A0A79BBBF6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8" name="PoljeZBesedilom 187">
          <a:extLst>
            <a:ext uri="{FF2B5EF4-FFF2-40B4-BE49-F238E27FC236}">
              <a16:creationId xmlns:a16="http://schemas.microsoft.com/office/drawing/2014/main" id="{A310B9CD-D76A-4B9F-B6C3-7F738B2D155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9" name="PoljeZBesedilom 188">
          <a:extLst>
            <a:ext uri="{FF2B5EF4-FFF2-40B4-BE49-F238E27FC236}">
              <a16:creationId xmlns:a16="http://schemas.microsoft.com/office/drawing/2014/main" id="{2B376A25-7C42-44D4-9EBD-4BF76CF149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0" name="PoljeZBesedilom 189">
          <a:extLst>
            <a:ext uri="{FF2B5EF4-FFF2-40B4-BE49-F238E27FC236}">
              <a16:creationId xmlns:a16="http://schemas.microsoft.com/office/drawing/2014/main" id="{E4D711DE-9BB3-4E72-9C6E-DD012A9C28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1" name="PoljeZBesedilom 190">
          <a:extLst>
            <a:ext uri="{FF2B5EF4-FFF2-40B4-BE49-F238E27FC236}">
              <a16:creationId xmlns:a16="http://schemas.microsoft.com/office/drawing/2014/main" id="{DADDBA02-F273-4FEB-A4E7-C7873B8E8A0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2" name="PoljeZBesedilom 191">
          <a:extLst>
            <a:ext uri="{FF2B5EF4-FFF2-40B4-BE49-F238E27FC236}">
              <a16:creationId xmlns:a16="http://schemas.microsoft.com/office/drawing/2014/main" id="{47293643-E52B-4D8C-8C19-09A68F3EA1B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3" name="PoljeZBesedilom 192">
          <a:extLst>
            <a:ext uri="{FF2B5EF4-FFF2-40B4-BE49-F238E27FC236}">
              <a16:creationId xmlns:a16="http://schemas.microsoft.com/office/drawing/2014/main" id="{573081D6-33C4-4749-A7D8-AD15418AE0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4" name="PoljeZBesedilom 193">
          <a:extLst>
            <a:ext uri="{FF2B5EF4-FFF2-40B4-BE49-F238E27FC236}">
              <a16:creationId xmlns:a16="http://schemas.microsoft.com/office/drawing/2014/main" id="{BDF804A1-0E4D-42AF-8D2A-52A2F4EB5E8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5" name="PoljeZBesedilom 194">
          <a:extLst>
            <a:ext uri="{FF2B5EF4-FFF2-40B4-BE49-F238E27FC236}">
              <a16:creationId xmlns:a16="http://schemas.microsoft.com/office/drawing/2014/main" id="{B0B6F191-0229-46A0-B089-698DBDC328A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6" name="PoljeZBesedilom 195">
          <a:extLst>
            <a:ext uri="{FF2B5EF4-FFF2-40B4-BE49-F238E27FC236}">
              <a16:creationId xmlns:a16="http://schemas.microsoft.com/office/drawing/2014/main" id="{D4C9A7ED-3600-424D-9030-FF173B192E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7" name="PoljeZBesedilom 196">
          <a:extLst>
            <a:ext uri="{FF2B5EF4-FFF2-40B4-BE49-F238E27FC236}">
              <a16:creationId xmlns:a16="http://schemas.microsoft.com/office/drawing/2014/main" id="{5FAB12FE-D50E-4BEA-9905-F8055963BD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8" name="PoljeZBesedilom 197">
          <a:extLst>
            <a:ext uri="{FF2B5EF4-FFF2-40B4-BE49-F238E27FC236}">
              <a16:creationId xmlns:a16="http://schemas.microsoft.com/office/drawing/2014/main" id="{61EE73CD-362F-4BA7-9876-C4DDD3FE46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9" name="PoljeZBesedilom 198">
          <a:extLst>
            <a:ext uri="{FF2B5EF4-FFF2-40B4-BE49-F238E27FC236}">
              <a16:creationId xmlns:a16="http://schemas.microsoft.com/office/drawing/2014/main" id="{B92CE301-B089-4AB3-B88A-2E5F5CD42AE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0" name="PoljeZBesedilom 199">
          <a:extLst>
            <a:ext uri="{FF2B5EF4-FFF2-40B4-BE49-F238E27FC236}">
              <a16:creationId xmlns:a16="http://schemas.microsoft.com/office/drawing/2014/main" id="{6EBC4337-AA8E-4CB8-BC37-3E435D3316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1" name="PoljeZBesedilom 200">
          <a:extLst>
            <a:ext uri="{FF2B5EF4-FFF2-40B4-BE49-F238E27FC236}">
              <a16:creationId xmlns:a16="http://schemas.microsoft.com/office/drawing/2014/main" id="{53349FCD-F9EB-42FB-A6E9-CAD2BB3D72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2" name="PoljeZBesedilom 201">
          <a:extLst>
            <a:ext uri="{FF2B5EF4-FFF2-40B4-BE49-F238E27FC236}">
              <a16:creationId xmlns:a16="http://schemas.microsoft.com/office/drawing/2014/main" id="{19BA272B-EAE8-40C1-97C2-7C501AA2A7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3" name="PoljeZBesedilom 202">
          <a:extLst>
            <a:ext uri="{FF2B5EF4-FFF2-40B4-BE49-F238E27FC236}">
              <a16:creationId xmlns:a16="http://schemas.microsoft.com/office/drawing/2014/main" id="{D43B797E-E65B-4B49-AE0E-B2B0AA86F7F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4" name="PoljeZBesedilom 203">
          <a:extLst>
            <a:ext uri="{FF2B5EF4-FFF2-40B4-BE49-F238E27FC236}">
              <a16:creationId xmlns:a16="http://schemas.microsoft.com/office/drawing/2014/main" id="{60A982D0-22B2-4972-9A7A-A10A2FCE1F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5" name="PoljeZBesedilom 204">
          <a:extLst>
            <a:ext uri="{FF2B5EF4-FFF2-40B4-BE49-F238E27FC236}">
              <a16:creationId xmlns:a16="http://schemas.microsoft.com/office/drawing/2014/main" id="{1F667D49-730F-4631-85B7-5CA92A8CF0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6" name="PoljeZBesedilom 205">
          <a:extLst>
            <a:ext uri="{FF2B5EF4-FFF2-40B4-BE49-F238E27FC236}">
              <a16:creationId xmlns:a16="http://schemas.microsoft.com/office/drawing/2014/main" id="{00BB5EE6-8BA9-4C07-8E4B-483F589A64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7" name="PoljeZBesedilom 206">
          <a:extLst>
            <a:ext uri="{FF2B5EF4-FFF2-40B4-BE49-F238E27FC236}">
              <a16:creationId xmlns:a16="http://schemas.microsoft.com/office/drawing/2014/main" id="{07D4F50A-6B68-4306-80B0-0684F0ECB8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8" name="PoljeZBesedilom 207">
          <a:extLst>
            <a:ext uri="{FF2B5EF4-FFF2-40B4-BE49-F238E27FC236}">
              <a16:creationId xmlns:a16="http://schemas.microsoft.com/office/drawing/2014/main" id="{F015F2CF-3836-4B56-8F16-E34A6AD5BE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9" name="PoljeZBesedilom 208">
          <a:extLst>
            <a:ext uri="{FF2B5EF4-FFF2-40B4-BE49-F238E27FC236}">
              <a16:creationId xmlns:a16="http://schemas.microsoft.com/office/drawing/2014/main" id="{E1E91E0B-5718-46E3-80B2-9F97B9B6B9A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0" name="PoljeZBesedilom 209">
          <a:extLst>
            <a:ext uri="{FF2B5EF4-FFF2-40B4-BE49-F238E27FC236}">
              <a16:creationId xmlns:a16="http://schemas.microsoft.com/office/drawing/2014/main" id="{CBA53B02-9A19-4C99-89E2-D9D3B9F33FC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1" name="PoljeZBesedilom 210">
          <a:extLst>
            <a:ext uri="{FF2B5EF4-FFF2-40B4-BE49-F238E27FC236}">
              <a16:creationId xmlns:a16="http://schemas.microsoft.com/office/drawing/2014/main" id="{23EC980C-8111-432B-A134-31DA2B27C0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2" name="PoljeZBesedilom 211">
          <a:extLst>
            <a:ext uri="{FF2B5EF4-FFF2-40B4-BE49-F238E27FC236}">
              <a16:creationId xmlns:a16="http://schemas.microsoft.com/office/drawing/2014/main" id="{499FEA34-3CD4-4595-A6CF-CF5D0C7AABC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3" name="PoljeZBesedilom 212">
          <a:extLst>
            <a:ext uri="{FF2B5EF4-FFF2-40B4-BE49-F238E27FC236}">
              <a16:creationId xmlns:a16="http://schemas.microsoft.com/office/drawing/2014/main" id="{914FE256-0EBB-491D-9BBA-1A4C23E585A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4" name="PoljeZBesedilom 213">
          <a:extLst>
            <a:ext uri="{FF2B5EF4-FFF2-40B4-BE49-F238E27FC236}">
              <a16:creationId xmlns:a16="http://schemas.microsoft.com/office/drawing/2014/main" id="{C845A3E8-0B9F-4492-8497-2E74E247C0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5" name="PoljeZBesedilom 214">
          <a:extLst>
            <a:ext uri="{FF2B5EF4-FFF2-40B4-BE49-F238E27FC236}">
              <a16:creationId xmlns:a16="http://schemas.microsoft.com/office/drawing/2014/main" id="{3CDF243D-E83F-48BA-8958-E3EF76D4F74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6" name="PoljeZBesedilom 215">
          <a:extLst>
            <a:ext uri="{FF2B5EF4-FFF2-40B4-BE49-F238E27FC236}">
              <a16:creationId xmlns:a16="http://schemas.microsoft.com/office/drawing/2014/main" id="{63560793-FC38-40C5-BDDA-4AB9A19E88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7" name="PoljeZBesedilom 216">
          <a:extLst>
            <a:ext uri="{FF2B5EF4-FFF2-40B4-BE49-F238E27FC236}">
              <a16:creationId xmlns:a16="http://schemas.microsoft.com/office/drawing/2014/main" id="{8FA7661B-202C-4068-A538-279E8F4AA5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8" name="PoljeZBesedilom 217">
          <a:extLst>
            <a:ext uri="{FF2B5EF4-FFF2-40B4-BE49-F238E27FC236}">
              <a16:creationId xmlns:a16="http://schemas.microsoft.com/office/drawing/2014/main" id="{9E95B7D3-EF03-4F77-96F5-93384A9A75A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9" name="PoljeZBesedilom 218">
          <a:extLst>
            <a:ext uri="{FF2B5EF4-FFF2-40B4-BE49-F238E27FC236}">
              <a16:creationId xmlns:a16="http://schemas.microsoft.com/office/drawing/2014/main" id="{A1B69975-C59B-4CB4-92F0-E67BF7C80A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0" name="PoljeZBesedilom 219">
          <a:extLst>
            <a:ext uri="{FF2B5EF4-FFF2-40B4-BE49-F238E27FC236}">
              <a16:creationId xmlns:a16="http://schemas.microsoft.com/office/drawing/2014/main" id="{4C0970F0-13D1-4814-B068-8FE84100E7D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1" name="PoljeZBesedilom 220">
          <a:extLst>
            <a:ext uri="{FF2B5EF4-FFF2-40B4-BE49-F238E27FC236}">
              <a16:creationId xmlns:a16="http://schemas.microsoft.com/office/drawing/2014/main" id="{1DD43145-0657-4FA4-8483-7E6F043A8F9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2" name="PoljeZBesedilom 221">
          <a:extLst>
            <a:ext uri="{FF2B5EF4-FFF2-40B4-BE49-F238E27FC236}">
              <a16:creationId xmlns:a16="http://schemas.microsoft.com/office/drawing/2014/main" id="{FA77AFDC-F2CA-44E1-8EAD-A0085AB799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3" name="PoljeZBesedilom 222">
          <a:extLst>
            <a:ext uri="{FF2B5EF4-FFF2-40B4-BE49-F238E27FC236}">
              <a16:creationId xmlns:a16="http://schemas.microsoft.com/office/drawing/2014/main" id="{A4B60932-8658-47E2-BAA4-BDFE77B1CEF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4" name="PoljeZBesedilom 223">
          <a:extLst>
            <a:ext uri="{FF2B5EF4-FFF2-40B4-BE49-F238E27FC236}">
              <a16:creationId xmlns:a16="http://schemas.microsoft.com/office/drawing/2014/main" id="{BE709F95-00AC-4BC0-925A-F6B2C38F73B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5" name="PoljeZBesedilom 224">
          <a:extLst>
            <a:ext uri="{FF2B5EF4-FFF2-40B4-BE49-F238E27FC236}">
              <a16:creationId xmlns:a16="http://schemas.microsoft.com/office/drawing/2014/main" id="{F5ED2DA1-490A-4EA7-AEC4-140C7C5B73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6" name="PoljeZBesedilom 225">
          <a:extLst>
            <a:ext uri="{FF2B5EF4-FFF2-40B4-BE49-F238E27FC236}">
              <a16:creationId xmlns:a16="http://schemas.microsoft.com/office/drawing/2014/main" id="{0FD57447-D1E8-49D6-8FBC-EC1762CDAEE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7" name="PoljeZBesedilom 226">
          <a:extLst>
            <a:ext uri="{FF2B5EF4-FFF2-40B4-BE49-F238E27FC236}">
              <a16:creationId xmlns:a16="http://schemas.microsoft.com/office/drawing/2014/main" id="{92D645FB-16D2-4D8A-9910-3FB4D7EF72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8" name="PoljeZBesedilom 227">
          <a:extLst>
            <a:ext uri="{FF2B5EF4-FFF2-40B4-BE49-F238E27FC236}">
              <a16:creationId xmlns:a16="http://schemas.microsoft.com/office/drawing/2014/main" id="{C5FBE926-A3B1-4EB2-AF96-F028B8DFF5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9" name="PoljeZBesedilom 228">
          <a:extLst>
            <a:ext uri="{FF2B5EF4-FFF2-40B4-BE49-F238E27FC236}">
              <a16:creationId xmlns:a16="http://schemas.microsoft.com/office/drawing/2014/main" id="{BD7C883F-F6B0-41EE-A806-6A9F010FDA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0" name="PoljeZBesedilom 229">
          <a:extLst>
            <a:ext uri="{FF2B5EF4-FFF2-40B4-BE49-F238E27FC236}">
              <a16:creationId xmlns:a16="http://schemas.microsoft.com/office/drawing/2014/main" id="{98597516-021B-46B5-86FD-6F50AD4E41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1" name="PoljeZBesedilom 230">
          <a:extLst>
            <a:ext uri="{FF2B5EF4-FFF2-40B4-BE49-F238E27FC236}">
              <a16:creationId xmlns:a16="http://schemas.microsoft.com/office/drawing/2014/main" id="{8CD3BFAB-C9EC-4D9C-9504-4D474BAF557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2" name="PoljeZBesedilom 231">
          <a:extLst>
            <a:ext uri="{FF2B5EF4-FFF2-40B4-BE49-F238E27FC236}">
              <a16:creationId xmlns:a16="http://schemas.microsoft.com/office/drawing/2014/main" id="{5F6978A3-10A0-4B05-B5F3-366E18A6AE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3" name="PoljeZBesedilom 232">
          <a:extLst>
            <a:ext uri="{FF2B5EF4-FFF2-40B4-BE49-F238E27FC236}">
              <a16:creationId xmlns:a16="http://schemas.microsoft.com/office/drawing/2014/main" id="{97867C4E-B481-4913-954B-2BC49A8D464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4" name="PoljeZBesedilom 233">
          <a:extLst>
            <a:ext uri="{FF2B5EF4-FFF2-40B4-BE49-F238E27FC236}">
              <a16:creationId xmlns:a16="http://schemas.microsoft.com/office/drawing/2014/main" id="{D393559D-6742-44B3-B4DD-9FA1C9C905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5" name="PoljeZBesedilom 234">
          <a:extLst>
            <a:ext uri="{FF2B5EF4-FFF2-40B4-BE49-F238E27FC236}">
              <a16:creationId xmlns:a16="http://schemas.microsoft.com/office/drawing/2014/main" id="{27A90EAD-633D-4907-A1CE-BC22EA0552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6" name="PoljeZBesedilom 235">
          <a:extLst>
            <a:ext uri="{FF2B5EF4-FFF2-40B4-BE49-F238E27FC236}">
              <a16:creationId xmlns:a16="http://schemas.microsoft.com/office/drawing/2014/main" id="{F7FDDB10-9E01-4C28-A19A-622B10E249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7" name="PoljeZBesedilom 236">
          <a:extLst>
            <a:ext uri="{FF2B5EF4-FFF2-40B4-BE49-F238E27FC236}">
              <a16:creationId xmlns:a16="http://schemas.microsoft.com/office/drawing/2014/main" id="{85C15D91-A958-4806-8161-1DAD16F219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8" name="PoljeZBesedilom 237">
          <a:extLst>
            <a:ext uri="{FF2B5EF4-FFF2-40B4-BE49-F238E27FC236}">
              <a16:creationId xmlns:a16="http://schemas.microsoft.com/office/drawing/2014/main" id="{91BEBC35-C8D2-44A8-98F9-7C666B2332E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9" name="PoljeZBesedilom 238">
          <a:extLst>
            <a:ext uri="{FF2B5EF4-FFF2-40B4-BE49-F238E27FC236}">
              <a16:creationId xmlns:a16="http://schemas.microsoft.com/office/drawing/2014/main" id="{734CA052-9A5C-42D9-9630-54BD1789AAC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0" name="PoljeZBesedilom 239">
          <a:extLst>
            <a:ext uri="{FF2B5EF4-FFF2-40B4-BE49-F238E27FC236}">
              <a16:creationId xmlns:a16="http://schemas.microsoft.com/office/drawing/2014/main" id="{D60AB212-92ED-4454-B911-6FB95C542F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1" name="PoljeZBesedilom 240">
          <a:extLst>
            <a:ext uri="{FF2B5EF4-FFF2-40B4-BE49-F238E27FC236}">
              <a16:creationId xmlns:a16="http://schemas.microsoft.com/office/drawing/2014/main" id="{5A749606-0CFD-4973-B499-A1396F5776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2" name="PoljeZBesedilom 241">
          <a:extLst>
            <a:ext uri="{FF2B5EF4-FFF2-40B4-BE49-F238E27FC236}">
              <a16:creationId xmlns:a16="http://schemas.microsoft.com/office/drawing/2014/main" id="{C415EE35-CA6F-4E72-8494-2D4F26C0C9D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3" name="PoljeZBesedilom 242">
          <a:extLst>
            <a:ext uri="{FF2B5EF4-FFF2-40B4-BE49-F238E27FC236}">
              <a16:creationId xmlns:a16="http://schemas.microsoft.com/office/drawing/2014/main" id="{46FF22BD-E367-4104-B3DA-15532F095C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4" name="PoljeZBesedilom 243">
          <a:extLst>
            <a:ext uri="{FF2B5EF4-FFF2-40B4-BE49-F238E27FC236}">
              <a16:creationId xmlns:a16="http://schemas.microsoft.com/office/drawing/2014/main" id="{F4E02FEF-5887-40E9-AB69-85FE376306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5" name="PoljeZBesedilom 244">
          <a:extLst>
            <a:ext uri="{FF2B5EF4-FFF2-40B4-BE49-F238E27FC236}">
              <a16:creationId xmlns:a16="http://schemas.microsoft.com/office/drawing/2014/main" id="{B7EC631C-F8F6-436D-8C96-61CF445C9A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6" name="PoljeZBesedilom 245">
          <a:extLst>
            <a:ext uri="{FF2B5EF4-FFF2-40B4-BE49-F238E27FC236}">
              <a16:creationId xmlns:a16="http://schemas.microsoft.com/office/drawing/2014/main" id="{6E4670C0-5E4C-47F5-A163-A2F02787A7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7" name="PoljeZBesedilom 246">
          <a:extLst>
            <a:ext uri="{FF2B5EF4-FFF2-40B4-BE49-F238E27FC236}">
              <a16:creationId xmlns:a16="http://schemas.microsoft.com/office/drawing/2014/main" id="{CFDC9AFF-1C51-47C2-8B89-C4FD16047AF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8" name="PoljeZBesedilom 247">
          <a:extLst>
            <a:ext uri="{FF2B5EF4-FFF2-40B4-BE49-F238E27FC236}">
              <a16:creationId xmlns:a16="http://schemas.microsoft.com/office/drawing/2014/main" id="{4BF95C9A-0CC5-4F14-9D87-B238805766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9" name="PoljeZBesedilom 248">
          <a:extLst>
            <a:ext uri="{FF2B5EF4-FFF2-40B4-BE49-F238E27FC236}">
              <a16:creationId xmlns:a16="http://schemas.microsoft.com/office/drawing/2014/main" id="{0D347922-FD1A-4947-A24E-5CE96B1963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0" name="PoljeZBesedilom 249">
          <a:extLst>
            <a:ext uri="{FF2B5EF4-FFF2-40B4-BE49-F238E27FC236}">
              <a16:creationId xmlns:a16="http://schemas.microsoft.com/office/drawing/2014/main" id="{F4F336A4-705D-443F-8B65-AB79F6B6E2F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1" name="PoljeZBesedilom 250">
          <a:extLst>
            <a:ext uri="{FF2B5EF4-FFF2-40B4-BE49-F238E27FC236}">
              <a16:creationId xmlns:a16="http://schemas.microsoft.com/office/drawing/2014/main" id="{76A6746A-EB11-4924-ADDC-A9C4A9A1B4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2" name="PoljeZBesedilom 251">
          <a:extLst>
            <a:ext uri="{FF2B5EF4-FFF2-40B4-BE49-F238E27FC236}">
              <a16:creationId xmlns:a16="http://schemas.microsoft.com/office/drawing/2014/main" id="{60E8F6A8-F8F9-48EF-9C34-BC21D9AB6B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3" name="PoljeZBesedilom 252">
          <a:extLst>
            <a:ext uri="{FF2B5EF4-FFF2-40B4-BE49-F238E27FC236}">
              <a16:creationId xmlns:a16="http://schemas.microsoft.com/office/drawing/2014/main" id="{115B93A7-F60F-44F1-9D97-59483DF6F14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4" name="PoljeZBesedilom 253">
          <a:extLst>
            <a:ext uri="{FF2B5EF4-FFF2-40B4-BE49-F238E27FC236}">
              <a16:creationId xmlns:a16="http://schemas.microsoft.com/office/drawing/2014/main" id="{407918CD-37CC-43AC-B08A-3989D0C7218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5" name="PoljeZBesedilom 254">
          <a:extLst>
            <a:ext uri="{FF2B5EF4-FFF2-40B4-BE49-F238E27FC236}">
              <a16:creationId xmlns:a16="http://schemas.microsoft.com/office/drawing/2014/main" id="{5A3BB36C-B5E3-4FBD-AB41-187F49A1EB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6" name="PoljeZBesedilom 255">
          <a:extLst>
            <a:ext uri="{FF2B5EF4-FFF2-40B4-BE49-F238E27FC236}">
              <a16:creationId xmlns:a16="http://schemas.microsoft.com/office/drawing/2014/main" id="{8C4AD1A0-97E3-4546-8D30-E364D32E316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7" name="PoljeZBesedilom 256">
          <a:extLst>
            <a:ext uri="{FF2B5EF4-FFF2-40B4-BE49-F238E27FC236}">
              <a16:creationId xmlns:a16="http://schemas.microsoft.com/office/drawing/2014/main" id="{2860A3C9-F0EA-4826-B75E-7884C0DDBE8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8" name="PoljeZBesedilom 257">
          <a:extLst>
            <a:ext uri="{FF2B5EF4-FFF2-40B4-BE49-F238E27FC236}">
              <a16:creationId xmlns:a16="http://schemas.microsoft.com/office/drawing/2014/main" id="{601D111D-9699-44EE-8F87-6E52057DBC3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9" name="PoljeZBesedilom 258">
          <a:extLst>
            <a:ext uri="{FF2B5EF4-FFF2-40B4-BE49-F238E27FC236}">
              <a16:creationId xmlns:a16="http://schemas.microsoft.com/office/drawing/2014/main" id="{4EE52F5B-2922-437F-980D-32D0082FC8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0" name="PoljeZBesedilom 259">
          <a:extLst>
            <a:ext uri="{FF2B5EF4-FFF2-40B4-BE49-F238E27FC236}">
              <a16:creationId xmlns:a16="http://schemas.microsoft.com/office/drawing/2014/main" id="{792853C9-AE8C-4B02-A221-CFC63B6E3DC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1" name="PoljeZBesedilom 260">
          <a:extLst>
            <a:ext uri="{FF2B5EF4-FFF2-40B4-BE49-F238E27FC236}">
              <a16:creationId xmlns:a16="http://schemas.microsoft.com/office/drawing/2014/main" id="{C929531D-3199-4F59-BF9A-205BBCE83C0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2" name="PoljeZBesedilom 261">
          <a:extLst>
            <a:ext uri="{FF2B5EF4-FFF2-40B4-BE49-F238E27FC236}">
              <a16:creationId xmlns:a16="http://schemas.microsoft.com/office/drawing/2014/main" id="{87873DBB-02A1-4FBA-8ECD-4352E79D534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3" name="PoljeZBesedilom 262">
          <a:extLst>
            <a:ext uri="{FF2B5EF4-FFF2-40B4-BE49-F238E27FC236}">
              <a16:creationId xmlns:a16="http://schemas.microsoft.com/office/drawing/2014/main" id="{9AD8B5C2-9B59-4F20-81F5-783C4286EE2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4" name="PoljeZBesedilom 263">
          <a:extLst>
            <a:ext uri="{FF2B5EF4-FFF2-40B4-BE49-F238E27FC236}">
              <a16:creationId xmlns:a16="http://schemas.microsoft.com/office/drawing/2014/main" id="{456A903B-DD69-4409-B049-D17061B8C61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5" name="PoljeZBesedilom 264">
          <a:extLst>
            <a:ext uri="{FF2B5EF4-FFF2-40B4-BE49-F238E27FC236}">
              <a16:creationId xmlns:a16="http://schemas.microsoft.com/office/drawing/2014/main" id="{EAF28F60-83D5-44F3-9CD2-9ABBE3C12E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6" name="PoljeZBesedilom 265">
          <a:extLst>
            <a:ext uri="{FF2B5EF4-FFF2-40B4-BE49-F238E27FC236}">
              <a16:creationId xmlns:a16="http://schemas.microsoft.com/office/drawing/2014/main" id="{08060F5C-4648-4D24-A3B9-8F39CA34AE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7" name="PoljeZBesedilom 266">
          <a:extLst>
            <a:ext uri="{FF2B5EF4-FFF2-40B4-BE49-F238E27FC236}">
              <a16:creationId xmlns:a16="http://schemas.microsoft.com/office/drawing/2014/main" id="{A94FD326-CF46-4790-87FB-9CBE6572C42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8" name="PoljeZBesedilom 267">
          <a:extLst>
            <a:ext uri="{FF2B5EF4-FFF2-40B4-BE49-F238E27FC236}">
              <a16:creationId xmlns:a16="http://schemas.microsoft.com/office/drawing/2014/main" id="{F5B946BF-835C-4771-B739-B3AF35C5A2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9" name="PoljeZBesedilom 268">
          <a:extLst>
            <a:ext uri="{FF2B5EF4-FFF2-40B4-BE49-F238E27FC236}">
              <a16:creationId xmlns:a16="http://schemas.microsoft.com/office/drawing/2014/main" id="{B8FCB443-CCE9-45A1-96FA-2ED7BCCC1DD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0" name="PoljeZBesedilom 269">
          <a:extLst>
            <a:ext uri="{FF2B5EF4-FFF2-40B4-BE49-F238E27FC236}">
              <a16:creationId xmlns:a16="http://schemas.microsoft.com/office/drawing/2014/main" id="{92FCE6D1-BCF2-49AC-869F-5FA5DD2909A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1" name="PoljeZBesedilom 270">
          <a:extLst>
            <a:ext uri="{FF2B5EF4-FFF2-40B4-BE49-F238E27FC236}">
              <a16:creationId xmlns:a16="http://schemas.microsoft.com/office/drawing/2014/main" id="{96F787E2-D9CE-413F-AAA1-9895DB82D4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2" name="PoljeZBesedilom 271">
          <a:extLst>
            <a:ext uri="{FF2B5EF4-FFF2-40B4-BE49-F238E27FC236}">
              <a16:creationId xmlns:a16="http://schemas.microsoft.com/office/drawing/2014/main" id="{743A04DD-9408-4847-9B84-8342A496DD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3" name="PoljeZBesedilom 272">
          <a:extLst>
            <a:ext uri="{FF2B5EF4-FFF2-40B4-BE49-F238E27FC236}">
              <a16:creationId xmlns:a16="http://schemas.microsoft.com/office/drawing/2014/main" id="{C7484C02-AA3D-4506-A8DE-A254E38164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4" name="PoljeZBesedilom 273">
          <a:extLst>
            <a:ext uri="{FF2B5EF4-FFF2-40B4-BE49-F238E27FC236}">
              <a16:creationId xmlns:a16="http://schemas.microsoft.com/office/drawing/2014/main" id="{BE89834E-E77F-4F4B-AB27-3E994500CB5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5" name="PoljeZBesedilom 274">
          <a:extLst>
            <a:ext uri="{FF2B5EF4-FFF2-40B4-BE49-F238E27FC236}">
              <a16:creationId xmlns:a16="http://schemas.microsoft.com/office/drawing/2014/main" id="{2B60C013-6E3A-43DA-A08F-026F0F0E191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6" name="PoljeZBesedilom 275">
          <a:extLst>
            <a:ext uri="{FF2B5EF4-FFF2-40B4-BE49-F238E27FC236}">
              <a16:creationId xmlns:a16="http://schemas.microsoft.com/office/drawing/2014/main" id="{DFAF8BCB-EC71-498C-8305-55CDE48ECA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7" name="PoljeZBesedilom 276">
          <a:extLst>
            <a:ext uri="{FF2B5EF4-FFF2-40B4-BE49-F238E27FC236}">
              <a16:creationId xmlns:a16="http://schemas.microsoft.com/office/drawing/2014/main" id="{6C8C40CE-1382-48CD-88EF-74B2EDD672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8" name="PoljeZBesedilom 277">
          <a:extLst>
            <a:ext uri="{FF2B5EF4-FFF2-40B4-BE49-F238E27FC236}">
              <a16:creationId xmlns:a16="http://schemas.microsoft.com/office/drawing/2014/main" id="{FDCFD4FD-6A4B-42DF-A2F7-FC6A38E9C7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9" name="PoljeZBesedilom 278">
          <a:extLst>
            <a:ext uri="{FF2B5EF4-FFF2-40B4-BE49-F238E27FC236}">
              <a16:creationId xmlns:a16="http://schemas.microsoft.com/office/drawing/2014/main" id="{FB0FCA36-67D9-46DE-9FCE-B20793688AE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0" name="PoljeZBesedilom 279">
          <a:extLst>
            <a:ext uri="{FF2B5EF4-FFF2-40B4-BE49-F238E27FC236}">
              <a16:creationId xmlns:a16="http://schemas.microsoft.com/office/drawing/2014/main" id="{6B7DE43A-0411-4817-9D3B-4C9EFE3E4D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1" name="PoljeZBesedilom 280">
          <a:extLst>
            <a:ext uri="{FF2B5EF4-FFF2-40B4-BE49-F238E27FC236}">
              <a16:creationId xmlns:a16="http://schemas.microsoft.com/office/drawing/2014/main" id="{9004FA92-EF45-4DE9-B39B-D2BC125A14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2" name="PoljeZBesedilom 281">
          <a:extLst>
            <a:ext uri="{FF2B5EF4-FFF2-40B4-BE49-F238E27FC236}">
              <a16:creationId xmlns:a16="http://schemas.microsoft.com/office/drawing/2014/main" id="{676522D8-4793-48AE-97A0-7CCAFEEE11F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3" name="PoljeZBesedilom 282">
          <a:extLst>
            <a:ext uri="{FF2B5EF4-FFF2-40B4-BE49-F238E27FC236}">
              <a16:creationId xmlns:a16="http://schemas.microsoft.com/office/drawing/2014/main" id="{694BE4D5-B006-4D8F-B7B6-0844248145D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4" name="PoljeZBesedilom 283">
          <a:extLst>
            <a:ext uri="{FF2B5EF4-FFF2-40B4-BE49-F238E27FC236}">
              <a16:creationId xmlns:a16="http://schemas.microsoft.com/office/drawing/2014/main" id="{6E919634-3578-4707-94D1-3777A01639A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5" name="PoljeZBesedilom 284">
          <a:extLst>
            <a:ext uri="{FF2B5EF4-FFF2-40B4-BE49-F238E27FC236}">
              <a16:creationId xmlns:a16="http://schemas.microsoft.com/office/drawing/2014/main" id="{65FB0A06-5F61-4AA6-AE0D-C02F465623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6" name="PoljeZBesedilom 285">
          <a:extLst>
            <a:ext uri="{FF2B5EF4-FFF2-40B4-BE49-F238E27FC236}">
              <a16:creationId xmlns:a16="http://schemas.microsoft.com/office/drawing/2014/main" id="{4A33788B-97C2-4FDF-8857-35F187995E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7" name="PoljeZBesedilom 286">
          <a:extLst>
            <a:ext uri="{FF2B5EF4-FFF2-40B4-BE49-F238E27FC236}">
              <a16:creationId xmlns:a16="http://schemas.microsoft.com/office/drawing/2014/main" id="{0C64F637-B62F-49AF-BB7B-252893F835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8" name="PoljeZBesedilom 287">
          <a:extLst>
            <a:ext uri="{FF2B5EF4-FFF2-40B4-BE49-F238E27FC236}">
              <a16:creationId xmlns:a16="http://schemas.microsoft.com/office/drawing/2014/main" id="{62017542-8544-4EF7-A0A3-725A1F7195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9" name="PoljeZBesedilom 288">
          <a:extLst>
            <a:ext uri="{FF2B5EF4-FFF2-40B4-BE49-F238E27FC236}">
              <a16:creationId xmlns:a16="http://schemas.microsoft.com/office/drawing/2014/main" id="{B80AA10A-69EA-4706-8BC5-9EE8CAC87D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0" name="PoljeZBesedilom 289">
          <a:extLst>
            <a:ext uri="{FF2B5EF4-FFF2-40B4-BE49-F238E27FC236}">
              <a16:creationId xmlns:a16="http://schemas.microsoft.com/office/drawing/2014/main" id="{AD16A1C1-BD81-4BDD-AFC0-6EA03220C8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1" name="PoljeZBesedilom 290">
          <a:extLst>
            <a:ext uri="{FF2B5EF4-FFF2-40B4-BE49-F238E27FC236}">
              <a16:creationId xmlns:a16="http://schemas.microsoft.com/office/drawing/2014/main" id="{7DD08600-ECBB-4123-A911-7AA55EA593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2" name="PoljeZBesedilom 291">
          <a:extLst>
            <a:ext uri="{FF2B5EF4-FFF2-40B4-BE49-F238E27FC236}">
              <a16:creationId xmlns:a16="http://schemas.microsoft.com/office/drawing/2014/main" id="{56E10B86-23F8-4546-BB13-EE3E520E45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3" name="PoljeZBesedilom 292">
          <a:extLst>
            <a:ext uri="{FF2B5EF4-FFF2-40B4-BE49-F238E27FC236}">
              <a16:creationId xmlns:a16="http://schemas.microsoft.com/office/drawing/2014/main" id="{A886EE1F-CA18-44BC-B56F-782837D547E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4" name="PoljeZBesedilom 293">
          <a:extLst>
            <a:ext uri="{FF2B5EF4-FFF2-40B4-BE49-F238E27FC236}">
              <a16:creationId xmlns:a16="http://schemas.microsoft.com/office/drawing/2014/main" id="{4306469E-FEA4-4BD6-80E5-366949F051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5" name="PoljeZBesedilom 294">
          <a:extLst>
            <a:ext uri="{FF2B5EF4-FFF2-40B4-BE49-F238E27FC236}">
              <a16:creationId xmlns:a16="http://schemas.microsoft.com/office/drawing/2014/main" id="{3E6B433F-F084-4F7B-8921-E8E50502BE5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6" name="PoljeZBesedilom 295">
          <a:extLst>
            <a:ext uri="{FF2B5EF4-FFF2-40B4-BE49-F238E27FC236}">
              <a16:creationId xmlns:a16="http://schemas.microsoft.com/office/drawing/2014/main" id="{61C1F850-6152-44A3-B7AB-628760AC851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7" name="PoljeZBesedilom 296">
          <a:extLst>
            <a:ext uri="{FF2B5EF4-FFF2-40B4-BE49-F238E27FC236}">
              <a16:creationId xmlns:a16="http://schemas.microsoft.com/office/drawing/2014/main" id="{27CA885F-BE95-4A1B-B389-ECCCCE3771A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298" name="PoljeZBesedilom 297">
          <a:extLst>
            <a:ext uri="{FF2B5EF4-FFF2-40B4-BE49-F238E27FC236}">
              <a16:creationId xmlns:a16="http://schemas.microsoft.com/office/drawing/2014/main" id="{30B75273-E006-4C8B-8B6F-3D139F586AFF}"/>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299" name="PoljeZBesedilom 298">
          <a:extLst>
            <a:ext uri="{FF2B5EF4-FFF2-40B4-BE49-F238E27FC236}">
              <a16:creationId xmlns:a16="http://schemas.microsoft.com/office/drawing/2014/main" id="{BC032B66-4FA1-4935-B0D9-D8B791459E23}"/>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0" name="PoljeZBesedilom 299">
          <a:extLst>
            <a:ext uri="{FF2B5EF4-FFF2-40B4-BE49-F238E27FC236}">
              <a16:creationId xmlns:a16="http://schemas.microsoft.com/office/drawing/2014/main" id="{8A119204-2BA9-4874-B336-82601172128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1" name="PoljeZBesedilom 300">
          <a:extLst>
            <a:ext uri="{FF2B5EF4-FFF2-40B4-BE49-F238E27FC236}">
              <a16:creationId xmlns:a16="http://schemas.microsoft.com/office/drawing/2014/main" id="{E36C2B54-5A0F-440C-8393-7DEC8744F821}"/>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2" name="PoljeZBesedilom 301">
          <a:extLst>
            <a:ext uri="{FF2B5EF4-FFF2-40B4-BE49-F238E27FC236}">
              <a16:creationId xmlns:a16="http://schemas.microsoft.com/office/drawing/2014/main" id="{E44BA192-414E-4E71-9DA0-7408404DCB18}"/>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3" name="PoljeZBesedilom 302">
          <a:extLst>
            <a:ext uri="{FF2B5EF4-FFF2-40B4-BE49-F238E27FC236}">
              <a16:creationId xmlns:a16="http://schemas.microsoft.com/office/drawing/2014/main" id="{99365658-8A4A-4DCA-AA57-0E0DC92C2CD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4" name="PoljeZBesedilom 303">
          <a:extLst>
            <a:ext uri="{FF2B5EF4-FFF2-40B4-BE49-F238E27FC236}">
              <a16:creationId xmlns:a16="http://schemas.microsoft.com/office/drawing/2014/main" id="{D7D5DC3E-21C0-4E47-B00E-7D95ADBD9203}"/>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5" name="PoljeZBesedilom 304">
          <a:extLst>
            <a:ext uri="{FF2B5EF4-FFF2-40B4-BE49-F238E27FC236}">
              <a16:creationId xmlns:a16="http://schemas.microsoft.com/office/drawing/2014/main" id="{18623D89-A83D-41ED-8022-1F29CFFDC02C}"/>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6" name="PoljeZBesedilom 305">
          <a:extLst>
            <a:ext uri="{FF2B5EF4-FFF2-40B4-BE49-F238E27FC236}">
              <a16:creationId xmlns:a16="http://schemas.microsoft.com/office/drawing/2014/main" id="{6A655ACA-6F3B-4F7E-A570-ECBD9AE29281}"/>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7" name="PoljeZBesedilom 306">
          <a:extLst>
            <a:ext uri="{FF2B5EF4-FFF2-40B4-BE49-F238E27FC236}">
              <a16:creationId xmlns:a16="http://schemas.microsoft.com/office/drawing/2014/main" id="{5E04F592-5719-4591-847D-EC4FAA393760}"/>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8" name="PoljeZBesedilom 307">
          <a:extLst>
            <a:ext uri="{FF2B5EF4-FFF2-40B4-BE49-F238E27FC236}">
              <a16:creationId xmlns:a16="http://schemas.microsoft.com/office/drawing/2014/main" id="{D536FB7C-A2BD-4B87-BBCF-2C7BF15D27A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9" name="PoljeZBesedilom 308">
          <a:extLst>
            <a:ext uri="{FF2B5EF4-FFF2-40B4-BE49-F238E27FC236}">
              <a16:creationId xmlns:a16="http://schemas.microsoft.com/office/drawing/2014/main" id="{ED99F1BA-EC42-440F-A50A-9A3FD47EB09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0" name="PoljeZBesedilom 309">
          <a:extLst>
            <a:ext uri="{FF2B5EF4-FFF2-40B4-BE49-F238E27FC236}">
              <a16:creationId xmlns:a16="http://schemas.microsoft.com/office/drawing/2014/main" id="{61F631CB-BBBE-4447-9B21-3D913250F474}"/>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1" name="PoljeZBesedilom 310">
          <a:extLst>
            <a:ext uri="{FF2B5EF4-FFF2-40B4-BE49-F238E27FC236}">
              <a16:creationId xmlns:a16="http://schemas.microsoft.com/office/drawing/2014/main" id="{407DA1B0-4EF3-46E7-9563-E9AFA23EE63B}"/>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2" name="PoljeZBesedilom 311">
          <a:extLst>
            <a:ext uri="{FF2B5EF4-FFF2-40B4-BE49-F238E27FC236}">
              <a16:creationId xmlns:a16="http://schemas.microsoft.com/office/drawing/2014/main" id="{77C936A2-376C-4EC0-9132-F68F74B377AD}"/>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3" name="PoljeZBesedilom 312">
          <a:extLst>
            <a:ext uri="{FF2B5EF4-FFF2-40B4-BE49-F238E27FC236}">
              <a16:creationId xmlns:a16="http://schemas.microsoft.com/office/drawing/2014/main" id="{F038F7D3-3E06-4E3E-8E4A-02F184DB8FA7}"/>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4" name="PoljeZBesedilom 313">
          <a:extLst>
            <a:ext uri="{FF2B5EF4-FFF2-40B4-BE49-F238E27FC236}">
              <a16:creationId xmlns:a16="http://schemas.microsoft.com/office/drawing/2014/main" id="{B1B2037C-18F1-4D98-9216-6F9B64E3B3EE}"/>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5" name="PoljeZBesedilom 314">
          <a:extLst>
            <a:ext uri="{FF2B5EF4-FFF2-40B4-BE49-F238E27FC236}">
              <a16:creationId xmlns:a16="http://schemas.microsoft.com/office/drawing/2014/main" id="{2E150FC4-9BE8-4068-97D3-457405AD400D}"/>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6" name="PoljeZBesedilom 315">
          <a:extLst>
            <a:ext uri="{FF2B5EF4-FFF2-40B4-BE49-F238E27FC236}">
              <a16:creationId xmlns:a16="http://schemas.microsoft.com/office/drawing/2014/main" id="{B21EFEDC-A3A9-4233-A449-53C9426BB095}"/>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7" name="PoljeZBesedilom 316">
          <a:extLst>
            <a:ext uri="{FF2B5EF4-FFF2-40B4-BE49-F238E27FC236}">
              <a16:creationId xmlns:a16="http://schemas.microsoft.com/office/drawing/2014/main" id="{A523972E-9FA9-4C39-8377-0D6C7CC461FA}"/>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8" name="PoljeZBesedilom 317">
          <a:extLst>
            <a:ext uri="{FF2B5EF4-FFF2-40B4-BE49-F238E27FC236}">
              <a16:creationId xmlns:a16="http://schemas.microsoft.com/office/drawing/2014/main" id="{B1381C18-98E5-4B73-B64B-2CFC6A945460}"/>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9" name="PoljeZBesedilom 318">
          <a:extLst>
            <a:ext uri="{FF2B5EF4-FFF2-40B4-BE49-F238E27FC236}">
              <a16:creationId xmlns:a16="http://schemas.microsoft.com/office/drawing/2014/main" id="{C3F743B3-6424-4F90-A135-108E39C4EDAE}"/>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20" name="PoljeZBesedilom 319">
          <a:extLst>
            <a:ext uri="{FF2B5EF4-FFF2-40B4-BE49-F238E27FC236}">
              <a16:creationId xmlns:a16="http://schemas.microsoft.com/office/drawing/2014/main" id="{936720A8-6596-4691-AB86-535DB9B04721}"/>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21" name="PoljeZBesedilom 320">
          <a:extLst>
            <a:ext uri="{FF2B5EF4-FFF2-40B4-BE49-F238E27FC236}">
              <a16:creationId xmlns:a16="http://schemas.microsoft.com/office/drawing/2014/main" id="{A826FA7D-AFDB-4754-A9F0-9E3408358943}"/>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2" name="PoljeZBesedilom 321">
          <a:extLst>
            <a:ext uri="{FF2B5EF4-FFF2-40B4-BE49-F238E27FC236}">
              <a16:creationId xmlns:a16="http://schemas.microsoft.com/office/drawing/2014/main" id="{F4B8A744-943E-469C-B763-C22C0E32B6C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3" name="PoljeZBesedilom 322">
          <a:extLst>
            <a:ext uri="{FF2B5EF4-FFF2-40B4-BE49-F238E27FC236}">
              <a16:creationId xmlns:a16="http://schemas.microsoft.com/office/drawing/2014/main" id="{E2E5836D-4B4C-4DBF-974F-64FE5F28B98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4" name="PoljeZBesedilom 323">
          <a:extLst>
            <a:ext uri="{FF2B5EF4-FFF2-40B4-BE49-F238E27FC236}">
              <a16:creationId xmlns:a16="http://schemas.microsoft.com/office/drawing/2014/main" id="{FFA1F80E-6A9E-4683-9366-17B45A0E14BD}"/>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5" name="PoljeZBesedilom 324">
          <a:extLst>
            <a:ext uri="{FF2B5EF4-FFF2-40B4-BE49-F238E27FC236}">
              <a16:creationId xmlns:a16="http://schemas.microsoft.com/office/drawing/2014/main" id="{0293DA6B-21B1-482D-B51B-D083847FD20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6" name="PoljeZBesedilom 325">
          <a:extLst>
            <a:ext uri="{FF2B5EF4-FFF2-40B4-BE49-F238E27FC236}">
              <a16:creationId xmlns:a16="http://schemas.microsoft.com/office/drawing/2014/main" id="{FECD2FC7-13D6-4816-BF57-ECAAE8556D6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7" name="PoljeZBesedilom 326">
          <a:extLst>
            <a:ext uri="{FF2B5EF4-FFF2-40B4-BE49-F238E27FC236}">
              <a16:creationId xmlns:a16="http://schemas.microsoft.com/office/drawing/2014/main" id="{613AA9EC-F290-434C-8B65-FBA275417B1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8" name="PoljeZBesedilom 327">
          <a:extLst>
            <a:ext uri="{FF2B5EF4-FFF2-40B4-BE49-F238E27FC236}">
              <a16:creationId xmlns:a16="http://schemas.microsoft.com/office/drawing/2014/main" id="{A9845E23-15D0-4113-B2DE-AC936FF779A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9" name="PoljeZBesedilom 328">
          <a:extLst>
            <a:ext uri="{FF2B5EF4-FFF2-40B4-BE49-F238E27FC236}">
              <a16:creationId xmlns:a16="http://schemas.microsoft.com/office/drawing/2014/main" id="{CEAE50C8-6CDD-4E11-968F-9D41F00AC69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0" name="PoljeZBesedilom 329">
          <a:extLst>
            <a:ext uri="{FF2B5EF4-FFF2-40B4-BE49-F238E27FC236}">
              <a16:creationId xmlns:a16="http://schemas.microsoft.com/office/drawing/2014/main" id="{7CC22B76-00AC-41C6-8635-B9099C1A524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1" name="PoljeZBesedilom 330">
          <a:extLst>
            <a:ext uri="{FF2B5EF4-FFF2-40B4-BE49-F238E27FC236}">
              <a16:creationId xmlns:a16="http://schemas.microsoft.com/office/drawing/2014/main" id="{473ED7BA-2D91-4E4E-90FC-0B37FBDA568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2" name="PoljeZBesedilom 331">
          <a:extLst>
            <a:ext uri="{FF2B5EF4-FFF2-40B4-BE49-F238E27FC236}">
              <a16:creationId xmlns:a16="http://schemas.microsoft.com/office/drawing/2014/main" id="{0636C923-36F5-4997-A414-48F8CEB466F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3" name="PoljeZBesedilom 332">
          <a:extLst>
            <a:ext uri="{FF2B5EF4-FFF2-40B4-BE49-F238E27FC236}">
              <a16:creationId xmlns:a16="http://schemas.microsoft.com/office/drawing/2014/main" id="{9BD271D5-788E-44A3-B74C-E4CF4985106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4" name="PoljeZBesedilom 333">
          <a:extLst>
            <a:ext uri="{FF2B5EF4-FFF2-40B4-BE49-F238E27FC236}">
              <a16:creationId xmlns:a16="http://schemas.microsoft.com/office/drawing/2014/main" id="{FC6EE233-E74F-4521-A921-C64269B1516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5" name="PoljeZBesedilom 334">
          <a:extLst>
            <a:ext uri="{FF2B5EF4-FFF2-40B4-BE49-F238E27FC236}">
              <a16:creationId xmlns:a16="http://schemas.microsoft.com/office/drawing/2014/main" id="{5CF2D89A-E742-4837-9BBD-D8DEEAE08D7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6" name="PoljeZBesedilom 335">
          <a:extLst>
            <a:ext uri="{FF2B5EF4-FFF2-40B4-BE49-F238E27FC236}">
              <a16:creationId xmlns:a16="http://schemas.microsoft.com/office/drawing/2014/main" id="{104E0CDF-4D12-4DB0-B0DA-C657824AC6A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7" name="PoljeZBesedilom 336">
          <a:extLst>
            <a:ext uri="{FF2B5EF4-FFF2-40B4-BE49-F238E27FC236}">
              <a16:creationId xmlns:a16="http://schemas.microsoft.com/office/drawing/2014/main" id="{596960C1-F433-4B2B-9289-467DD8D7895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8" name="PoljeZBesedilom 337">
          <a:extLst>
            <a:ext uri="{FF2B5EF4-FFF2-40B4-BE49-F238E27FC236}">
              <a16:creationId xmlns:a16="http://schemas.microsoft.com/office/drawing/2014/main" id="{3164DCAC-627A-43C8-9720-0FF8A5DFF1E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9" name="PoljeZBesedilom 338">
          <a:extLst>
            <a:ext uri="{FF2B5EF4-FFF2-40B4-BE49-F238E27FC236}">
              <a16:creationId xmlns:a16="http://schemas.microsoft.com/office/drawing/2014/main" id="{44DFF9E9-7C08-4D07-B697-0E3C8179415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0" name="PoljeZBesedilom 339">
          <a:extLst>
            <a:ext uri="{FF2B5EF4-FFF2-40B4-BE49-F238E27FC236}">
              <a16:creationId xmlns:a16="http://schemas.microsoft.com/office/drawing/2014/main" id="{8F3602D8-A2AC-490E-8FE4-5B259EECF6A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1" name="PoljeZBesedilom 340">
          <a:extLst>
            <a:ext uri="{FF2B5EF4-FFF2-40B4-BE49-F238E27FC236}">
              <a16:creationId xmlns:a16="http://schemas.microsoft.com/office/drawing/2014/main" id="{1188429B-CD77-4B15-8D9C-BB8CB9C3B94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2" name="PoljeZBesedilom 341">
          <a:extLst>
            <a:ext uri="{FF2B5EF4-FFF2-40B4-BE49-F238E27FC236}">
              <a16:creationId xmlns:a16="http://schemas.microsoft.com/office/drawing/2014/main" id="{264EADE4-FA80-4DEB-BCA1-15FC1C678F5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3" name="PoljeZBesedilom 342">
          <a:extLst>
            <a:ext uri="{FF2B5EF4-FFF2-40B4-BE49-F238E27FC236}">
              <a16:creationId xmlns:a16="http://schemas.microsoft.com/office/drawing/2014/main" id="{B85D6595-3772-4F4E-A16A-C21B172DC226}"/>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4" name="PoljeZBesedilom 343">
          <a:extLst>
            <a:ext uri="{FF2B5EF4-FFF2-40B4-BE49-F238E27FC236}">
              <a16:creationId xmlns:a16="http://schemas.microsoft.com/office/drawing/2014/main" id="{D1268CE4-ECFB-422F-99E7-FD29E1DAD8B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5" name="PoljeZBesedilom 344">
          <a:extLst>
            <a:ext uri="{FF2B5EF4-FFF2-40B4-BE49-F238E27FC236}">
              <a16:creationId xmlns:a16="http://schemas.microsoft.com/office/drawing/2014/main" id="{6BC9703D-A81E-4533-834E-4A2C5C734C1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6" name="PoljeZBesedilom 345">
          <a:extLst>
            <a:ext uri="{FF2B5EF4-FFF2-40B4-BE49-F238E27FC236}">
              <a16:creationId xmlns:a16="http://schemas.microsoft.com/office/drawing/2014/main" id="{B065C20F-99BC-4119-A1F5-E139CA0D2AC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7" name="PoljeZBesedilom 346">
          <a:extLst>
            <a:ext uri="{FF2B5EF4-FFF2-40B4-BE49-F238E27FC236}">
              <a16:creationId xmlns:a16="http://schemas.microsoft.com/office/drawing/2014/main" id="{C7FEB5B8-DF32-4E9C-A811-BC5403B869D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8" name="PoljeZBesedilom 347">
          <a:extLst>
            <a:ext uri="{FF2B5EF4-FFF2-40B4-BE49-F238E27FC236}">
              <a16:creationId xmlns:a16="http://schemas.microsoft.com/office/drawing/2014/main" id="{7450E68E-D408-4824-8FD3-1D4EA0A8418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9" name="PoljeZBesedilom 348">
          <a:extLst>
            <a:ext uri="{FF2B5EF4-FFF2-40B4-BE49-F238E27FC236}">
              <a16:creationId xmlns:a16="http://schemas.microsoft.com/office/drawing/2014/main" id="{7DC98C22-2389-47C5-BFD4-0F3231F2605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0" name="PoljeZBesedilom 349">
          <a:extLst>
            <a:ext uri="{FF2B5EF4-FFF2-40B4-BE49-F238E27FC236}">
              <a16:creationId xmlns:a16="http://schemas.microsoft.com/office/drawing/2014/main" id="{7E2E32CE-74FE-4FE2-9EA6-99044804E6E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1" name="PoljeZBesedilom 350">
          <a:extLst>
            <a:ext uri="{FF2B5EF4-FFF2-40B4-BE49-F238E27FC236}">
              <a16:creationId xmlns:a16="http://schemas.microsoft.com/office/drawing/2014/main" id="{C5712922-FE7D-48BE-A731-D131D4FF0ED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2" name="PoljeZBesedilom 351">
          <a:extLst>
            <a:ext uri="{FF2B5EF4-FFF2-40B4-BE49-F238E27FC236}">
              <a16:creationId xmlns:a16="http://schemas.microsoft.com/office/drawing/2014/main" id="{244E7CC0-7411-44B7-9C95-75C5F196EBB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3" name="PoljeZBesedilom 352">
          <a:extLst>
            <a:ext uri="{FF2B5EF4-FFF2-40B4-BE49-F238E27FC236}">
              <a16:creationId xmlns:a16="http://schemas.microsoft.com/office/drawing/2014/main" id="{B0844AB5-1862-4FF6-8076-3A56C5210B3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4" name="PoljeZBesedilom 353">
          <a:extLst>
            <a:ext uri="{FF2B5EF4-FFF2-40B4-BE49-F238E27FC236}">
              <a16:creationId xmlns:a16="http://schemas.microsoft.com/office/drawing/2014/main" id="{1FC4D109-F759-48CD-8FEA-A2C791B1A51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5" name="PoljeZBesedilom 354">
          <a:extLst>
            <a:ext uri="{FF2B5EF4-FFF2-40B4-BE49-F238E27FC236}">
              <a16:creationId xmlns:a16="http://schemas.microsoft.com/office/drawing/2014/main" id="{C964FF9E-E7DE-4C3E-BA83-FB198D6EF4C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6" name="PoljeZBesedilom 355">
          <a:extLst>
            <a:ext uri="{FF2B5EF4-FFF2-40B4-BE49-F238E27FC236}">
              <a16:creationId xmlns:a16="http://schemas.microsoft.com/office/drawing/2014/main" id="{A815D17D-6F90-4CA0-953C-6C1C671844A6}"/>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7" name="PoljeZBesedilom 356">
          <a:extLst>
            <a:ext uri="{FF2B5EF4-FFF2-40B4-BE49-F238E27FC236}">
              <a16:creationId xmlns:a16="http://schemas.microsoft.com/office/drawing/2014/main" id="{4A3D3E61-F07D-4303-9C5D-677CB44B9F9B}"/>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8" name="PoljeZBesedilom 357">
          <a:extLst>
            <a:ext uri="{FF2B5EF4-FFF2-40B4-BE49-F238E27FC236}">
              <a16:creationId xmlns:a16="http://schemas.microsoft.com/office/drawing/2014/main" id="{0C315B6B-5528-45C4-8BBF-5F23A0F608C8}"/>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9" name="PoljeZBesedilom 358">
          <a:extLst>
            <a:ext uri="{FF2B5EF4-FFF2-40B4-BE49-F238E27FC236}">
              <a16:creationId xmlns:a16="http://schemas.microsoft.com/office/drawing/2014/main" id="{FFCCB335-8E76-44F1-8AB3-B5D87B962FAF}"/>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0" name="PoljeZBesedilom 359">
          <a:extLst>
            <a:ext uri="{FF2B5EF4-FFF2-40B4-BE49-F238E27FC236}">
              <a16:creationId xmlns:a16="http://schemas.microsoft.com/office/drawing/2014/main" id="{74CC760B-F32C-4302-8EF0-2C89B9CA025E}"/>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1" name="PoljeZBesedilom 360">
          <a:extLst>
            <a:ext uri="{FF2B5EF4-FFF2-40B4-BE49-F238E27FC236}">
              <a16:creationId xmlns:a16="http://schemas.microsoft.com/office/drawing/2014/main" id="{363D87B8-A174-4EB4-888D-7E991A6F8072}"/>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2" name="PoljeZBesedilom 361">
          <a:extLst>
            <a:ext uri="{FF2B5EF4-FFF2-40B4-BE49-F238E27FC236}">
              <a16:creationId xmlns:a16="http://schemas.microsoft.com/office/drawing/2014/main" id="{348A93A3-A70A-4804-8238-38460CCBB910}"/>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3" name="PoljeZBesedilom 362">
          <a:extLst>
            <a:ext uri="{FF2B5EF4-FFF2-40B4-BE49-F238E27FC236}">
              <a16:creationId xmlns:a16="http://schemas.microsoft.com/office/drawing/2014/main" id="{5B9E0E35-FE86-44D6-A9D4-0AAA63020787}"/>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4" name="PoljeZBesedilom 363">
          <a:extLst>
            <a:ext uri="{FF2B5EF4-FFF2-40B4-BE49-F238E27FC236}">
              <a16:creationId xmlns:a16="http://schemas.microsoft.com/office/drawing/2014/main" id="{0DD1FE96-3ECC-4C0D-AF0D-E1DF4B64A12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5" name="PoljeZBesedilom 364">
          <a:extLst>
            <a:ext uri="{FF2B5EF4-FFF2-40B4-BE49-F238E27FC236}">
              <a16:creationId xmlns:a16="http://schemas.microsoft.com/office/drawing/2014/main" id="{4909245F-AA22-4574-BFCE-D9E27D1EAC5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6" name="PoljeZBesedilom 365">
          <a:extLst>
            <a:ext uri="{FF2B5EF4-FFF2-40B4-BE49-F238E27FC236}">
              <a16:creationId xmlns:a16="http://schemas.microsoft.com/office/drawing/2014/main" id="{08E5CF17-3E9B-4EB2-B145-47714F41A84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7" name="PoljeZBesedilom 366">
          <a:extLst>
            <a:ext uri="{FF2B5EF4-FFF2-40B4-BE49-F238E27FC236}">
              <a16:creationId xmlns:a16="http://schemas.microsoft.com/office/drawing/2014/main" id="{1EC0FE73-37C6-4073-AC9F-4F426A8D2C0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8" name="PoljeZBesedilom 367">
          <a:extLst>
            <a:ext uri="{FF2B5EF4-FFF2-40B4-BE49-F238E27FC236}">
              <a16:creationId xmlns:a16="http://schemas.microsoft.com/office/drawing/2014/main" id="{1340F977-D20C-41CD-A1BA-45E913BCA97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9" name="PoljeZBesedilom 368">
          <a:extLst>
            <a:ext uri="{FF2B5EF4-FFF2-40B4-BE49-F238E27FC236}">
              <a16:creationId xmlns:a16="http://schemas.microsoft.com/office/drawing/2014/main" id="{C295471D-D941-4DA8-B834-AE0A2A28147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0" name="PoljeZBesedilom 369">
          <a:extLst>
            <a:ext uri="{FF2B5EF4-FFF2-40B4-BE49-F238E27FC236}">
              <a16:creationId xmlns:a16="http://schemas.microsoft.com/office/drawing/2014/main" id="{04C9C01C-BAE8-46B4-9A3A-5D74A85BD91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1" name="PoljeZBesedilom 370">
          <a:extLst>
            <a:ext uri="{FF2B5EF4-FFF2-40B4-BE49-F238E27FC236}">
              <a16:creationId xmlns:a16="http://schemas.microsoft.com/office/drawing/2014/main" id="{EB0208AA-52CA-42B0-8290-8E6DC59D07F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2" name="PoljeZBesedilom 371">
          <a:extLst>
            <a:ext uri="{FF2B5EF4-FFF2-40B4-BE49-F238E27FC236}">
              <a16:creationId xmlns:a16="http://schemas.microsoft.com/office/drawing/2014/main" id="{2F95C760-4797-4AEC-B394-8B9B39C0391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3" name="PoljeZBesedilom 372">
          <a:extLst>
            <a:ext uri="{FF2B5EF4-FFF2-40B4-BE49-F238E27FC236}">
              <a16:creationId xmlns:a16="http://schemas.microsoft.com/office/drawing/2014/main" id="{D0C232F2-D080-4549-85B5-C5D8B9C6914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4" name="PoljeZBesedilom 373">
          <a:extLst>
            <a:ext uri="{FF2B5EF4-FFF2-40B4-BE49-F238E27FC236}">
              <a16:creationId xmlns:a16="http://schemas.microsoft.com/office/drawing/2014/main" id="{717FC4BC-326A-486A-9428-89E65CA5DEF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5" name="PoljeZBesedilom 374">
          <a:extLst>
            <a:ext uri="{FF2B5EF4-FFF2-40B4-BE49-F238E27FC236}">
              <a16:creationId xmlns:a16="http://schemas.microsoft.com/office/drawing/2014/main" id="{45A968D2-83CD-420C-8BC3-E9CBB04881D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6" name="PoljeZBesedilom 375">
          <a:extLst>
            <a:ext uri="{FF2B5EF4-FFF2-40B4-BE49-F238E27FC236}">
              <a16:creationId xmlns:a16="http://schemas.microsoft.com/office/drawing/2014/main" id="{21794CD2-B272-4FDF-AD51-C72CCB9AF3C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7" name="PoljeZBesedilom 376">
          <a:extLst>
            <a:ext uri="{FF2B5EF4-FFF2-40B4-BE49-F238E27FC236}">
              <a16:creationId xmlns:a16="http://schemas.microsoft.com/office/drawing/2014/main" id="{3754153C-08CA-4BA1-9FE5-48E74484357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8" name="PoljeZBesedilom 377">
          <a:extLst>
            <a:ext uri="{FF2B5EF4-FFF2-40B4-BE49-F238E27FC236}">
              <a16:creationId xmlns:a16="http://schemas.microsoft.com/office/drawing/2014/main" id="{C3E266C9-69B3-48AE-A2F9-96FF36E9F0E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9" name="PoljeZBesedilom 378">
          <a:extLst>
            <a:ext uri="{FF2B5EF4-FFF2-40B4-BE49-F238E27FC236}">
              <a16:creationId xmlns:a16="http://schemas.microsoft.com/office/drawing/2014/main" id="{5029D4B7-B698-4019-83BA-A9CDD642CCF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0" name="PoljeZBesedilom 379">
          <a:extLst>
            <a:ext uri="{FF2B5EF4-FFF2-40B4-BE49-F238E27FC236}">
              <a16:creationId xmlns:a16="http://schemas.microsoft.com/office/drawing/2014/main" id="{C91DCCE3-677C-4F38-9468-63CC25402C1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1" name="PoljeZBesedilom 380">
          <a:extLst>
            <a:ext uri="{FF2B5EF4-FFF2-40B4-BE49-F238E27FC236}">
              <a16:creationId xmlns:a16="http://schemas.microsoft.com/office/drawing/2014/main" id="{DA4C6B7A-1FB4-4C89-8814-DC5293AEE11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2" name="PoljeZBesedilom 381">
          <a:extLst>
            <a:ext uri="{FF2B5EF4-FFF2-40B4-BE49-F238E27FC236}">
              <a16:creationId xmlns:a16="http://schemas.microsoft.com/office/drawing/2014/main" id="{86A1D173-B461-4A73-8419-89480FBD502B}"/>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3" name="PoljeZBesedilom 382">
          <a:extLst>
            <a:ext uri="{FF2B5EF4-FFF2-40B4-BE49-F238E27FC236}">
              <a16:creationId xmlns:a16="http://schemas.microsoft.com/office/drawing/2014/main" id="{DC123DCC-BAE3-40A8-B99E-FA6D46ADC89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4" name="PoljeZBesedilom 383">
          <a:extLst>
            <a:ext uri="{FF2B5EF4-FFF2-40B4-BE49-F238E27FC236}">
              <a16:creationId xmlns:a16="http://schemas.microsoft.com/office/drawing/2014/main" id="{168A5A65-00B8-474C-A50B-F891E402CBA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5" name="PoljeZBesedilom 384">
          <a:extLst>
            <a:ext uri="{FF2B5EF4-FFF2-40B4-BE49-F238E27FC236}">
              <a16:creationId xmlns:a16="http://schemas.microsoft.com/office/drawing/2014/main" id="{3212CDFC-E9F5-4959-99FF-E5F68E7EDF4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6" name="PoljeZBesedilom 385">
          <a:extLst>
            <a:ext uri="{FF2B5EF4-FFF2-40B4-BE49-F238E27FC236}">
              <a16:creationId xmlns:a16="http://schemas.microsoft.com/office/drawing/2014/main" id="{752BC04F-0614-4110-91D0-F95AAEF397E3}"/>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7" name="PoljeZBesedilom 386">
          <a:extLst>
            <a:ext uri="{FF2B5EF4-FFF2-40B4-BE49-F238E27FC236}">
              <a16:creationId xmlns:a16="http://schemas.microsoft.com/office/drawing/2014/main" id="{A4002C09-BEA3-402D-B37A-4BF8A49256F1}"/>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8" name="PoljeZBesedilom 387">
          <a:extLst>
            <a:ext uri="{FF2B5EF4-FFF2-40B4-BE49-F238E27FC236}">
              <a16:creationId xmlns:a16="http://schemas.microsoft.com/office/drawing/2014/main" id="{2F5FFCCE-9060-4C03-97B6-0F9E5C5614E5}"/>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9" name="PoljeZBesedilom 388">
          <a:extLst>
            <a:ext uri="{FF2B5EF4-FFF2-40B4-BE49-F238E27FC236}">
              <a16:creationId xmlns:a16="http://schemas.microsoft.com/office/drawing/2014/main" id="{9469C66B-D668-497F-A76E-8ED6A8D99758}"/>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0" name="PoljeZBesedilom 389">
          <a:extLst>
            <a:ext uri="{FF2B5EF4-FFF2-40B4-BE49-F238E27FC236}">
              <a16:creationId xmlns:a16="http://schemas.microsoft.com/office/drawing/2014/main" id="{BAC33484-2993-4DFE-8B99-81C9F3553DCB}"/>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1" name="PoljeZBesedilom 390">
          <a:extLst>
            <a:ext uri="{FF2B5EF4-FFF2-40B4-BE49-F238E27FC236}">
              <a16:creationId xmlns:a16="http://schemas.microsoft.com/office/drawing/2014/main" id="{C1E4AE91-C1C7-404C-A272-E6BCB8D1883E}"/>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2" name="PoljeZBesedilom 391">
          <a:extLst>
            <a:ext uri="{FF2B5EF4-FFF2-40B4-BE49-F238E27FC236}">
              <a16:creationId xmlns:a16="http://schemas.microsoft.com/office/drawing/2014/main" id="{43DF9FC0-217E-40B6-B6F4-CB0C23E9C413}"/>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3" name="PoljeZBesedilom 392">
          <a:extLst>
            <a:ext uri="{FF2B5EF4-FFF2-40B4-BE49-F238E27FC236}">
              <a16:creationId xmlns:a16="http://schemas.microsoft.com/office/drawing/2014/main" id="{C20A0C69-5E54-450F-A122-C7E0CD7D855D}"/>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4" name="PoljeZBesedilom 393">
          <a:extLst>
            <a:ext uri="{FF2B5EF4-FFF2-40B4-BE49-F238E27FC236}">
              <a16:creationId xmlns:a16="http://schemas.microsoft.com/office/drawing/2014/main" id="{7702FE54-A68C-4156-85FF-FB6E67227259}"/>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5" name="PoljeZBesedilom 394">
          <a:extLst>
            <a:ext uri="{FF2B5EF4-FFF2-40B4-BE49-F238E27FC236}">
              <a16:creationId xmlns:a16="http://schemas.microsoft.com/office/drawing/2014/main" id="{C7E5B4B3-07A6-4D83-9E09-DA33634754AD}"/>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6" name="PoljeZBesedilom 395">
          <a:extLst>
            <a:ext uri="{FF2B5EF4-FFF2-40B4-BE49-F238E27FC236}">
              <a16:creationId xmlns:a16="http://schemas.microsoft.com/office/drawing/2014/main" id="{A77402D9-0201-4354-B1F9-4AC1CA6B2C12}"/>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7" name="PoljeZBesedilom 396">
          <a:extLst>
            <a:ext uri="{FF2B5EF4-FFF2-40B4-BE49-F238E27FC236}">
              <a16:creationId xmlns:a16="http://schemas.microsoft.com/office/drawing/2014/main" id="{AD84E056-B40E-4208-93DD-61D464578774}"/>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8" name="PoljeZBesedilom 397">
          <a:extLst>
            <a:ext uri="{FF2B5EF4-FFF2-40B4-BE49-F238E27FC236}">
              <a16:creationId xmlns:a16="http://schemas.microsoft.com/office/drawing/2014/main" id="{F26ECADE-10AB-4502-AF29-F4D0F471BB5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9" name="PoljeZBesedilom 398">
          <a:extLst>
            <a:ext uri="{FF2B5EF4-FFF2-40B4-BE49-F238E27FC236}">
              <a16:creationId xmlns:a16="http://schemas.microsoft.com/office/drawing/2014/main" id="{B6499F3E-96B5-4F5A-952A-7387F8F423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0" name="PoljeZBesedilom 399">
          <a:extLst>
            <a:ext uri="{FF2B5EF4-FFF2-40B4-BE49-F238E27FC236}">
              <a16:creationId xmlns:a16="http://schemas.microsoft.com/office/drawing/2014/main" id="{63BF8F1A-50BC-4BEE-9388-3D56F193910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1" name="PoljeZBesedilom 400">
          <a:extLst>
            <a:ext uri="{FF2B5EF4-FFF2-40B4-BE49-F238E27FC236}">
              <a16:creationId xmlns:a16="http://schemas.microsoft.com/office/drawing/2014/main" id="{30148EB0-38D6-4984-955B-A7447F0399D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2" name="PoljeZBesedilom 401">
          <a:extLst>
            <a:ext uri="{FF2B5EF4-FFF2-40B4-BE49-F238E27FC236}">
              <a16:creationId xmlns:a16="http://schemas.microsoft.com/office/drawing/2014/main" id="{3C30ED9E-4937-4653-82BB-55CC53BBB47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3" name="PoljeZBesedilom 402">
          <a:extLst>
            <a:ext uri="{FF2B5EF4-FFF2-40B4-BE49-F238E27FC236}">
              <a16:creationId xmlns:a16="http://schemas.microsoft.com/office/drawing/2014/main" id="{4B05FD3F-0043-453E-8B0D-5FC71A8279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4" name="PoljeZBesedilom 403">
          <a:extLst>
            <a:ext uri="{FF2B5EF4-FFF2-40B4-BE49-F238E27FC236}">
              <a16:creationId xmlns:a16="http://schemas.microsoft.com/office/drawing/2014/main" id="{35CB33B4-3FF0-46B6-9576-0AE00D6AEA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5" name="PoljeZBesedilom 404">
          <a:extLst>
            <a:ext uri="{FF2B5EF4-FFF2-40B4-BE49-F238E27FC236}">
              <a16:creationId xmlns:a16="http://schemas.microsoft.com/office/drawing/2014/main" id="{C5122EFD-D963-4C01-B7B3-29A2EC9712F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6" name="PoljeZBesedilom 405">
          <a:extLst>
            <a:ext uri="{FF2B5EF4-FFF2-40B4-BE49-F238E27FC236}">
              <a16:creationId xmlns:a16="http://schemas.microsoft.com/office/drawing/2014/main" id="{2CA69758-0A5F-4E61-B2F8-F6A49F54315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7" name="PoljeZBesedilom 406">
          <a:extLst>
            <a:ext uri="{FF2B5EF4-FFF2-40B4-BE49-F238E27FC236}">
              <a16:creationId xmlns:a16="http://schemas.microsoft.com/office/drawing/2014/main" id="{B0A3E08B-EE28-4356-BD86-D708B8893BE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8" name="PoljeZBesedilom 407">
          <a:extLst>
            <a:ext uri="{FF2B5EF4-FFF2-40B4-BE49-F238E27FC236}">
              <a16:creationId xmlns:a16="http://schemas.microsoft.com/office/drawing/2014/main" id="{8F6ECCAA-4760-498A-9B9A-6228EF026B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9" name="PoljeZBesedilom 408">
          <a:extLst>
            <a:ext uri="{FF2B5EF4-FFF2-40B4-BE49-F238E27FC236}">
              <a16:creationId xmlns:a16="http://schemas.microsoft.com/office/drawing/2014/main" id="{C651605D-C935-4557-B57E-0C8828B373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0" name="PoljeZBesedilom 409">
          <a:extLst>
            <a:ext uri="{FF2B5EF4-FFF2-40B4-BE49-F238E27FC236}">
              <a16:creationId xmlns:a16="http://schemas.microsoft.com/office/drawing/2014/main" id="{85D86B22-232F-4048-9F5A-8F8B8A363C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1" name="PoljeZBesedilom 410">
          <a:extLst>
            <a:ext uri="{FF2B5EF4-FFF2-40B4-BE49-F238E27FC236}">
              <a16:creationId xmlns:a16="http://schemas.microsoft.com/office/drawing/2014/main" id="{D29AABBA-DA43-404E-BB5A-6338BC582E0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2" name="PoljeZBesedilom 411">
          <a:extLst>
            <a:ext uri="{FF2B5EF4-FFF2-40B4-BE49-F238E27FC236}">
              <a16:creationId xmlns:a16="http://schemas.microsoft.com/office/drawing/2014/main" id="{2EAEBDEA-256C-4129-8662-ADBAB3B0DC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3" name="PoljeZBesedilom 412">
          <a:extLst>
            <a:ext uri="{FF2B5EF4-FFF2-40B4-BE49-F238E27FC236}">
              <a16:creationId xmlns:a16="http://schemas.microsoft.com/office/drawing/2014/main" id="{165D9F59-6E1E-4D68-8FA9-501A1F42583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4" name="PoljeZBesedilom 413">
          <a:extLst>
            <a:ext uri="{FF2B5EF4-FFF2-40B4-BE49-F238E27FC236}">
              <a16:creationId xmlns:a16="http://schemas.microsoft.com/office/drawing/2014/main" id="{7936C15A-76D7-4392-BC9E-C42D362396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5" name="PoljeZBesedilom 414">
          <a:extLst>
            <a:ext uri="{FF2B5EF4-FFF2-40B4-BE49-F238E27FC236}">
              <a16:creationId xmlns:a16="http://schemas.microsoft.com/office/drawing/2014/main" id="{FFD9B358-8E1F-4343-A19D-E24B5612FEE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6" name="PoljeZBesedilom 415">
          <a:extLst>
            <a:ext uri="{FF2B5EF4-FFF2-40B4-BE49-F238E27FC236}">
              <a16:creationId xmlns:a16="http://schemas.microsoft.com/office/drawing/2014/main" id="{E165C35E-9092-4291-BC0A-44ADED8EEB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7" name="PoljeZBesedilom 416">
          <a:extLst>
            <a:ext uri="{FF2B5EF4-FFF2-40B4-BE49-F238E27FC236}">
              <a16:creationId xmlns:a16="http://schemas.microsoft.com/office/drawing/2014/main" id="{8EE8FC1B-C6DB-4AB4-9FF1-D5EB07C593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8" name="PoljeZBesedilom 417">
          <a:extLst>
            <a:ext uri="{FF2B5EF4-FFF2-40B4-BE49-F238E27FC236}">
              <a16:creationId xmlns:a16="http://schemas.microsoft.com/office/drawing/2014/main" id="{2C6D49F6-6CDC-417D-8B44-6792EF7DE7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9" name="PoljeZBesedilom 418">
          <a:extLst>
            <a:ext uri="{FF2B5EF4-FFF2-40B4-BE49-F238E27FC236}">
              <a16:creationId xmlns:a16="http://schemas.microsoft.com/office/drawing/2014/main" id="{08EEB3DE-4A13-4435-8338-9F2FDAD25F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0" name="PoljeZBesedilom 419">
          <a:extLst>
            <a:ext uri="{FF2B5EF4-FFF2-40B4-BE49-F238E27FC236}">
              <a16:creationId xmlns:a16="http://schemas.microsoft.com/office/drawing/2014/main" id="{FC1080E0-F308-45DC-9801-EDC191695F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1" name="PoljeZBesedilom 420">
          <a:extLst>
            <a:ext uri="{FF2B5EF4-FFF2-40B4-BE49-F238E27FC236}">
              <a16:creationId xmlns:a16="http://schemas.microsoft.com/office/drawing/2014/main" id="{48B6D2D6-0A4A-4E0F-8E18-37ABB9CF6CD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2" name="PoljeZBesedilom 421">
          <a:extLst>
            <a:ext uri="{FF2B5EF4-FFF2-40B4-BE49-F238E27FC236}">
              <a16:creationId xmlns:a16="http://schemas.microsoft.com/office/drawing/2014/main" id="{95E27134-330B-4E1F-8304-B3F34333E5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3" name="PoljeZBesedilom 422">
          <a:extLst>
            <a:ext uri="{FF2B5EF4-FFF2-40B4-BE49-F238E27FC236}">
              <a16:creationId xmlns:a16="http://schemas.microsoft.com/office/drawing/2014/main" id="{3E5E1E31-9786-4301-AFFB-F5EE217F05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4" name="PoljeZBesedilom 423">
          <a:extLst>
            <a:ext uri="{FF2B5EF4-FFF2-40B4-BE49-F238E27FC236}">
              <a16:creationId xmlns:a16="http://schemas.microsoft.com/office/drawing/2014/main" id="{45093D59-90F3-4BB6-A598-73482997A2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5" name="PoljeZBesedilom 424">
          <a:extLst>
            <a:ext uri="{FF2B5EF4-FFF2-40B4-BE49-F238E27FC236}">
              <a16:creationId xmlns:a16="http://schemas.microsoft.com/office/drawing/2014/main" id="{B7E890FE-41F0-4BA1-BB7B-0F7B70F689C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6" name="PoljeZBesedilom 425">
          <a:extLst>
            <a:ext uri="{FF2B5EF4-FFF2-40B4-BE49-F238E27FC236}">
              <a16:creationId xmlns:a16="http://schemas.microsoft.com/office/drawing/2014/main" id="{A69F4222-F81C-4CA7-BC94-58D8BEB1CC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7" name="PoljeZBesedilom 426">
          <a:extLst>
            <a:ext uri="{FF2B5EF4-FFF2-40B4-BE49-F238E27FC236}">
              <a16:creationId xmlns:a16="http://schemas.microsoft.com/office/drawing/2014/main" id="{253CE755-BA14-41E4-8439-FC01C4F35AF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8" name="PoljeZBesedilom 427">
          <a:extLst>
            <a:ext uri="{FF2B5EF4-FFF2-40B4-BE49-F238E27FC236}">
              <a16:creationId xmlns:a16="http://schemas.microsoft.com/office/drawing/2014/main" id="{1669D436-DCD5-4060-BDFD-25B40AC7E5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9" name="PoljeZBesedilom 428">
          <a:extLst>
            <a:ext uri="{FF2B5EF4-FFF2-40B4-BE49-F238E27FC236}">
              <a16:creationId xmlns:a16="http://schemas.microsoft.com/office/drawing/2014/main" id="{5903E1F1-8398-4DCD-BFFC-46F4321B5D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0" name="PoljeZBesedilom 429">
          <a:extLst>
            <a:ext uri="{FF2B5EF4-FFF2-40B4-BE49-F238E27FC236}">
              <a16:creationId xmlns:a16="http://schemas.microsoft.com/office/drawing/2014/main" id="{F5782C2C-1298-4A20-A394-0281B46E812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1" name="PoljeZBesedilom 430">
          <a:extLst>
            <a:ext uri="{FF2B5EF4-FFF2-40B4-BE49-F238E27FC236}">
              <a16:creationId xmlns:a16="http://schemas.microsoft.com/office/drawing/2014/main" id="{8799D590-6220-4B6E-9EB0-B5237E3F4C6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2" name="PoljeZBesedilom 431">
          <a:extLst>
            <a:ext uri="{FF2B5EF4-FFF2-40B4-BE49-F238E27FC236}">
              <a16:creationId xmlns:a16="http://schemas.microsoft.com/office/drawing/2014/main" id="{4B76C6F1-B8CB-4586-B010-F2C649ECB6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3" name="PoljeZBesedilom 432">
          <a:extLst>
            <a:ext uri="{FF2B5EF4-FFF2-40B4-BE49-F238E27FC236}">
              <a16:creationId xmlns:a16="http://schemas.microsoft.com/office/drawing/2014/main" id="{A10947BC-6073-4F1D-BF90-7952DD72A8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4" name="PoljeZBesedilom 433">
          <a:extLst>
            <a:ext uri="{FF2B5EF4-FFF2-40B4-BE49-F238E27FC236}">
              <a16:creationId xmlns:a16="http://schemas.microsoft.com/office/drawing/2014/main" id="{4C472692-BE63-4200-B3A1-A22CE08F62E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5" name="PoljeZBesedilom 434">
          <a:extLst>
            <a:ext uri="{FF2B5EF4-FFF2-40B4-BE49-F238E27FC236}">
              <a16:creationId xmlns:a16="http://schemas.microsoft.com/office/drawing/2014/main" id="{AFC002FF-0E9F-4FFB-91E9-82CB206391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6" name="PoljeZBesedilom 435">
          <a:extLst>
            <a:ext uri="{FF2B5EF4-FFF2-40B4-BE49-F238E27FC236}">
              <a16:creationId xmlns:a16="http://schemas.microsoft.com/office/drawing/2014/main" id="{E901DAB1-6165-470D-AA55-2FAD86AD90E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7" name="PoljeZBesedilom 436">
          <a:extLst>
            <a:ext uri="{FF2B5EF4-FFF2-40B4-BE49-F238E27FC236}">
              <a16:creationId xmlns:a16="http://schemas.microsoft.com/office/drawing/2014/main" id="{32E9BE64-C2AA-4CEB-9CD8-840DE1820A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8" name="PoljeZBesedilom 437">
          <a:extLst>
            <a:ext uri="{FF2B5EF4-FFF2-40B4-BE49-F238E27FC236}">
              <a16:creationId xmlns:a16="http://schemas.microsoft.com/office/drawing/2014/main" id="{28417FCF-7FCF-44A6-9396-9E3EE6C41A4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9" name="PoljeZBesedilom 438">
          <a:extLst>
            <a:ext uri="{FF2B5EF4-FFF2-40B4-BE49-F238E27FC236}">
              <a16:creationId xmlns:a16="http://schemas.microsoft.com/office/drawing/2014/main" id="{BCFA8AC3-8544-404F-8697-2BAA8D6DD2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0" name="PoljeZBesedilom 439">
          <a:extLst>
            <a:ext uri="{FF2B5EF4-FFF2-40B4-BE49-F238E27FC236}">
              <a16:creationId xmlns:a16="http://schemas.microsoft.com/office/drawing/2014/main" id="{74A2473C-0091-464B-AA6D-BE6D73FA04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1" name="PoljeZBesedilom 440">
          <a:extLst>
            <a:ext uri="{FF2B5EF4-FFF2-40B4-BE49-F238E27FC236}">
              <a16:creationId xmlns:a16="http://schemas.microsoft.com/office/drawing/2014/main" id="{C2E548B2-BD6A-45FE-B869-E69063FD7A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2" name="PoljeZBesedilom 441">
          <a:extLst>
            <a:ext uri="{FF2B5EF4-FFF2-40B4-BE49-F238E27FC236}">
              <a16:creationId xmlns:a16="http://schemas.microsoft.com/office/drawing/2014/main" id="{C87378F5-8293-437A-A9C6-30AB7477F5F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3" name="PoljeZBesedilom 442">
          <a:extLst>
            <a:ext uri="{FF2B5EF4-FFF2-40B4-BE49-F238E27FC236}">
              <a16:creationId xmlns:a16="http://schemas.microsoft.com/office/drawing/2014/main" id="{D1453846-3E7B-4A05-A07A-5F3A516483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4" name="PoljeZBesedilom 443">
          <a:extLst>
            <a:ext uri="{FF2B5EF4-FFF2-40B4-BE49-F238E27FC236}">
              <a16:creationId xmlns:a16="http://schemas.microsoft.com/office/drawing/2014/main" id="{2520ABD0-7269-4690-9002-90493608085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5" name="PoljeZBesedilom 444">
          <a:extLst>
            <a:ext uri="{FF2B5EF4-FFF2-40B4-BE49-F238E27FC236}">
              <a16:creationId xmlns:a16="http://schemas.microsoft.com/office/drawing/2014/main" id="{F28964AE-C572-43B9-8E3E-CC3B420A585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6" name="PoljeZBesedilom 445">
          <a:extLst>
            <a:ext uri="{FF2B5EF4-FFF2-40B4-BE49-F238E27FC236}">
              <a16:creationId xmlns:a16="http://schemas.microsoft.com/office/drawing/2014/main" id="{D83B1C3F-DD24-429B-8084-1C325AD2F52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7" name="PoljeZBesedilom 446">
          <a:extLst>
            <a:ext uri="{FF2B5EF4-FFF2-40B4-BE49-F238E27FC236}">
              <a16:creationId xmlns:a16="http://schemas.microsoft.com/office/drawing/2014/main" id="{7E600C3D-5BC1-450C-ABE6-BDEAF616AA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8" name="PoljeZBesedilom 447">
          <a:extLst>
            <a:ext uri="{FF2B5EF4-FFF2-40B4-BE49-F238E27FC236}">
              <a16:creationId xmlns:a16="http://schemas.microsoft.com/office/drawing/2014/main" id="{029AC354-4D6A-404C-8236-781D55D5332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9" name="PoljeZBesedilom 448">
          <a:extLst>
            <a:ext uri="{FF2B5EF4-FFF2-40B4-BE49-F238E27FC236}">
              <a16:creationId xmlns:a16="http://schemas.microsoft.com/office/drawing/2014/main" id="{DC6E28F8-3ECF-4808-A293-2E8E1F0EAA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0" name="PoljeZBesedilom 449">
          <a:extLst>
            <a:ext uri="{FF2B5EF4-FFF2-40B4-BE49-F238E27FC236}">
              <a16:creationId xmlns:a16="http://schemas.microsoft.com/office/drawing/2014/main" id="{11944882-CFC2-438B-B663-13CD650CD0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1" name="PoljeZBesedilom 450">
          <a:extLst>
            <a:ext uri="{FF2B5EF4-FFF2-40B4-BE49-F238E27FC236}">
              <a16:creationId xmlns:a16="http://schemas.microsoft.com/office/drawing/2014/main" id="{05A1A977-0FCF-4D5B-9C6E-723542553CB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2" name="PoljeZBesedilom 451">
          <a:extLst>
            <a:ext uri="{FF2B5EF4-FFF2-40B4-BE49-F238E27FC236}">
              <a16:creationId xmlns:a16="http://schemas.microsoft.com/office/drawing/2014/main" id="{7E67144B-E9F8-4BCA-9931-E390B6BE278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3" name="PoljeZBesedilom 452">
          <a:extLst>
            <a:ext uri="{FF2B5EF4-FFF2-40B4-BE49-F238E27FC236}">
              <a16:creationId xmlns:a16="http://schemas.microsoft.com/office/drawing/2014/main" id="{AB50935F-F8A8-428A-838C-2A3B9EB9F1B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4" name="PoljeZBesedilom 453">
          <a:extLst>
            <a:ext uri="{FF2B5EF4-FFF2-40B4-BE49-F238E27FC236}">
              <a16:creationId xmlns:a16="http://schemas.microsoft.com/office/drawing/2014/main" id="{F06BAF94-4A8E-489F-9080-4B5ECE83C6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5" name="PoljeZBesedilom 454">
          <a:extLst>
            <a:ext uri="{FF2B5EF4-FFF2-40B4-BE49-F238E27FC236}">
              <a16:creationId xmlns:a16="http://schemas.microsoft.com/office/drawing/2014/main" id="{863633B8-0709-48BB-9553-FB75F46787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6" name="PoljeZBesedilom 455">
          <a:extLst>
            <a:ext uri="{FF2B5EF4-FFF2-40B4-BE49-F238E27FC236}">
              <a16:creationId xmlns:a16="http://schemas.microsoft.com/office/drawing/2014/main" id="{30CC8078-2910-4122-9A80-7E97118970A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7" name="PoljeZBesedilom 456">
          <a:extLst>
            <a:ext uri="{FF2B5EF4-FFF2-40B4-BE49-F238E27FC236}">
              <a16:creationId xmlns:a16="http://schemas.microsoft.com/office/drawing/2014/main" id="{825987A6-CD99-4632-BF75-3B2E21E8AF2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8" name="PoljeZBesedilom 457">
          <a:extLst>
            <a:ext uri="{FF2B5EF4-FFF2-40B4-BE49-F238E27FC236}">
              <a16:creationId xmlns:a16="http://schemas.microsoft.com/office/drawing/2014/main" id="{F5085CCD-D264-4AF1-B6B7-C7B20C6174C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9" name="PoljeZBesedilom 458">
          <a:extLst>
            <a:ext uri="{FF2B5EF4-FFF2-40B4-BE49-F238E27FC236}">
              <a16:creationId xmlns:a16="http://schemas.microsoft.com/office/drawing/2014/main" id="{6266828B-DA89-4098-B7D7-E8239CDE005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0" name="PoljeZBesedilom 459">
          <a:extLst>
            <a:ext uri="{FF2B5EF4-FFF2-40B4-BE49-F238E27FC236}">
              <a16:creationId xmlns:a16="http://schemas.microsoft.com/office/drawing/2014/main" id="{55E7FEAD-1A4C-4EC0-A337-2967B238E4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1" name="PoljeZBesedilom 460">
          <a:extLst>
            <a:ext uri="{FF2B5EF4-FFF2-40B4-BE49-F238E27FC236}">
              <a16:creationId xmlns:a16="http://schemas.microsoft.com/office/drawing/2014/main" id="{0151FE33-D21C-43B7-9F9E-E1FC1151D7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2" name="PoljeZBesedilom 461">
          <a:extLst>
            <a:ext uri="{FF2B5EF4-FFF2-40B4-BE49-F238E27FC236}">
              <a16:creationId xmlns:a16="http://schemas.microsoft.com/office/drawing/2014/main" id="{D525D470-A5A4-4887-896A-9ADC560A04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3" name="PoljeZBesedilom 462">
          <a:extLst>
            <a:ext uri="{FF2B5EF4-FFF2-40B4-BE49-F238E27FC236}">
              <a16:creationId xmlns:a16="http://schemas.microsoft.com/office/drawing/2014/main" id="{1B69DC4A-F999-43C4-9301-FE7A6B8CE1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4" name="PoljeZBesedilom 463">
          <a:extLst>
            <a:ext uri="{FF2B5EF4-FFF2-40B4-BE49-F238E27FC236}">
              <a16:creationId xmlns:a16="http://schemas.microsoft.com/office/drawing/2014/main" id="{D0ED085D-5AA0-46D4-AA09-8CC42CFD876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5" name="PoljeZBesedilom 464">
          <a:extLst>
            <a:ext uri="{FF2B5EF4-FFF2-40B4-BE49-F238E27FC236}">
              <a16:creationId xmlns:a16="http://schemas.microsoft.com/office/drawing/2014/main" id="{D35FC625-FC80-41DC-BF79-4466F20E83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6" name="PoljeZBesedilom 465">
          <a:extLst>
            <a:ext uri="{FF2B5EF4-FFF2-40B4-BE49-F238E27FC236}">
              <a16:creationId xmlns:a16="http://schemas.microsoft.com/office/drawing/2014/main" id="{E20A7BDF-432D-4539-BF05-64FB064DA0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7" name="PoljeZBesedilom 466">
          <a:extLst>
            <a:ext uri="{FF2B5EF4-FFF2-40B4-BE49-F238E27FC236}">
              <a16:creationId xmlns:a16="http://schemas.microsoft.com/office/drawing/2014/main" id="{6E95B2B7-BD09-4110-BE35-06EEF96088E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8" name="PoljeZBesedilom 467">
          <a:extLst>
            <a:ext uri="{FF2B5EF4-FFF2-40B4-BE49-F238E27FC236}">
              <a16:creationId xmlns:a16="http://schemas.microsoft.com/office/drawing/2014/main" id="{EBDAF86B-BD79-47EC-B7A9-D9138246C0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9" name="PoljeZBesedilom 468">
          <a:extLst>
            <a:ext uri="{FF2B5EF4-FFF2-40B4-BE49-F238E27FC236}">
              <a16:creationId xmlns:a16="http://schemas.microsoft.com/office/drawing/2014/main" id="{7EDF62EF-321B-463A-A31D-6D2F6CBA97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0" name="PoljeZBesedilom 469">
          <a:extLst>
            <a:ext uri="{FF2B5EF4-FFF2-40B4-BE49-F238E27FC236}">
              <a16:creationId xmlns:a16="http://schemas.microsoft.com/office/drawing/2014/main" id="{3D81E513-8D87-4E6F-938E-574B27D3FE0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1" name="PoljeZBesedilom 470">
          <a:extLst>
            <a:ext uri="{FF2B5EF4-FFF2-40B4-BE49-F238E27FC236}">
              <a16:creationId xmlns:a16="http://schemas.microsoft.com/office/drawing/2014/main" id="{546290B8-E578-4EA3-BF36-EDECEC4C75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2" name="PoljeZBesedilom 471">
          <a:extLst>
            <a:ext uri="{FF2B5EF4-FFF2-40B4-BE49-F238E27FC236}">
              <a16:creationId xmlns:a16="http://schemas.microsoft.com/office/drawing/2014/main" id="{1477B637-C53E-4827-866B-BD0E577718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3" name="PoljeZBesedilom 472">
          <a:extLst>
            <a:ext uri="{FF2B5EF4-FFF2-40B4-BE49-F238E27FC236}">
              <a16:creationId xmlns:a16="http://schemas.microsoft.com/office/drawing/2014/main" id="{C2D7D240-5EB1-423F-8BD1-02A551AE062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4" name="PoljeZBesedilom 473">
          <a:extLst>
            <a:ext uri="{FF2B5EF4-FFF2-40B4-BE49-F238E27FC236}">
              <a16:creationId xmlns:a16="http://schemas.microsoft.com/office/drawing/2014/main" id="{DB022145-7292-4B61-9D81-C2C203960D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5" name="PoljeZBesedilom 474">
          <a:extLst>
            <a:ext uri="{FF2B5EF4-FFF2-40B4-BE49-F238E27FC236}">
              <a16:creationId xmlns:a16="http://schemas.microsoft.com/office/drawing/2014/main" id="{7CF89023-D4E7-48C9-8D87-99FB150459A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6" name="PoljeZBesedilom 475">
          <a:extLst>
            <a:ext uri="{FF2B5EF4-FFF2-40B4-BE49-F238E27FC236}">
              <a16:creationId xmlns:a16="http://schemas.microsoft.com/office/drawing/2014/main" id="{4C3FCAC8-7BBA-4C13-B5F0-A0DC9929E97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7" name="PoljeZBesedilom 476">
          <a:extLst>
            <a:ext uri="{FF2B5EF4-FFF2-40B4-BE49-F238E27FC236}">
              <a16:creationId xmlns:a16="http://schemas.microsoft.com/office/drawing/2014/main" id="{AD176598-60A7-4ED5-BDCD-D9B851091D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8" name="PoljeZBesedilom 477">
          <a:extLst>
            <a:ext uri="{FF2B5EF4-FFF2-40B4-BE49-F238E27FC236}">
              <a16:creationId xmlns:a16="http://schemas.microsoft.com/office/drawing/2014/main" id="{D2B1ACEE-5A04-4C19-96F2-8F9B9BA5BD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9" name="PoljeZBesedilom 478">
          <a:extLst>
            <a:ext uri="{FF2B5EF4-FFF2-40B4-BE49-F238E27FC236}">
              <a16:creationId xmlns:a16="http://schemas.microsoft.com/office/drawing/2014/main" id="{C33940DE-EECD-4E02-94F5-5EE5A21FBC2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0" name="PoljeZBesedilom 479">
          <a:extLst>
            <a:ext uri="{FF2B5EF4-FFF2-40B4-BE49-F238E27FC236}">
              <a16:creationId xmlns:a16="http://schemas.microsoft.com/office/drawing/2014/main" id="{3D6412A1-8469-47D6-8DEA-04EC9DE8A0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1" name="PoljeZBesedilom 480">
          <a:extLst>
            <a:ext uri="{FF2B5EF4-FFF2-40B4-BE49-F238E27FC236}">
              <a16:creationId xmlns:a16="http://schemas.microsoft.com/office/drawing/2014/main" id="{28530A27-ACFE-434B-A249-31B3A274B2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2" name="PoljeZBesedilom 481">
          <a:extLst>
            <a:ext uri="{FF2B5EF4-FFF2-40B4-BE49-F238E27FC236}">
              <a16:creationId xmlns:a16="http://schemas.microsoft.com/office/drawing/2014/main" id="{D5269241-00AC-4E58-8D54-29B07C3558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3" name="PoljeZBesedilom 482">
          <a:extLst>
            <a:ext uri="{FF2B5EF4-FFF2-40B4-BE49-F238E27FC236}">
              <a16:creationId xmlns:a16="http://schemas.microsoft.com/office/drawing/2014/main" id="{DD011BB9-59E8-4743-A226-42BFD149DF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4" name="PoljeZBesedilom 483">
          <a:extLst>
            <a:ext uri="{FF2B5EF4-FFF2-40B4-BE49-F238E27FC236}">
              <a16:creationId xmlns:a16="http://schemas.microsoft.com/office/drawing/2014/main" id="{52E78349-517E-448D-AFB5-252794E93A0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5" name="PoljeZBesedilom 484">
          <a:extLst>
            <a:ext uri="{FF2B5EF4-FFF2-40B4-BE49-F238E27FC236}">
              <a16:creationId xmlns:a16="http://schemas.microsoft.com/office/drawing/2014/main" id="{92A3CBA6-EF48-4C6F-A94A-19B823E4667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6" name="PoljeZBesedilom 485">
          <a:extLst>
            <a:ext uri="{FF2B5EF4-FFF2-40B4-BE49-F238E27FC236}">
              <a16:creationId xmlns:a16="http://schemas.microsoft.com/office/drawing/2014/main" id="{9CA861E6-5F92-48C9-98BF-52586A1C69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7" name="PoljeZBesedilom 486">
          <a:extLst>
            <a:ext uri="{FF2B5EF4-FFF2-40B4-BE49-F238E27FC236}">
              <a16:creationId xmlns:a16="http://schemas.microsoft.com/office/drawing/2014/main" id="{0836EB51-41B4-4997-A0E4-18C75EAB35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8" name="PoljeZBesedilom 487">
          <a:extLst>
            <a:ext uri="{FF2B5EF4-FFF2-40B4-BE49-F238E27FC236}">
              <a16:creationId xmlns:a16="http://schemas.microsoft.com/office/drawing/2014/main" id="{3A74A21B-21E1-4DB9-8963-6925D64521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9" name="PoljeZBesedilom 488">
          <a:extLst>
            <a:ext uri="{FF2B5EF4-FFF2-40B4-BE49-F238E27FC236}">
              <a16:creationId xmlns:a16="http://schemas.microsoft.com/office/drawing/2014/main" id="{FB77B735-1032-4DE3-A07D-F8722745A2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0" name="PoljeZBesedilom 489">
          <a:extLst>
            <a:ext uri="{FF2B5EF4-FFF2-40B4-BE49-F238E27FC236}">
              <a16:creationId xmlns:a16="http://schemas.microsoft.com/office/drawing/2014/main" id="{C43E3431-7D08-4870-92CC-043FE203FE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1" name="PoljeZBesedilom 490">
          <a:extLst>
            <a:ext uri="{FF2B5EF4-FFF2-40B4-BE49-F238E27FC236}">
              <a16:creationId xmlns:a16="http://schemas.microsoft.com/office/drawing/2014/main" id="{9BA6EA70-7F73-4EA8-A203-F47CC2D19B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2" name="PoljeZBesedilom 491">
          <a:extLst>
            <a:ext uri="{FF2B5EF4-FFF2-40B4-BE49-F238E27FC236}">
              <a16:creationId xmlns:a16="http://schemas.microsoft.com/office/drawing/2014/main" id="{8BB33B62-42E9-4B94-B124-8D6C2E356D1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3" name="PoljeZBesedilom 492">
          <a:extLst>
            <a:ext uri="{FF2B5EF4-FFF2-40B4-BE49-F238E27FC236}">
              <a16:creationId xmlns:a16="http://schemas.microsoft.com/office/drawing/2014/main" id="{2413B507-A8E9-4DF3-9BF5-A7CC79C278D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4" name="PoljeZBesedilom 493">
          <a:extLst>
            <a:ext uri="{FF2B5EF4-FFF2-40B4-BE49-F238E27FC236}">
              <a16:creationId xmlns:a16="http://schemas.microsoft.com/office/drawing/2014/main" id="{BF2A902D-87C0-43FF-A26F-A0E3A762145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5" name="PoljeZBesedilom 494">
          <a:extLst>
            <a:ext uri="{FF2B5EF4-FFF2-40B4-BE49-F238E27FC236}">
              <a16:creationId xmlns:a16="http://schemas.microsoft.com/office/drawing/2014/main" id="{352038EB-D9AA-4251-9291-897AA494D1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6" name="PoljeZBesedilom 495">
          <a:extLst>
            <a:ext uri="{FF2B5EF4-FFF2-40B4-BE49-F238E27FC236}">
              <a16:creationId xmlns:a16="http://schemas.microsoft.com/office/drawing/2014/main" id="{D577A7FA-EDCB-409F-9FB4-28C436D407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7" name="PoljeZBesedilom 496">
          <a:extLst>
            <a:ext uri="{FF2B5EF4-FFF2-40B4-BE49-F238E27FC236}">
              <a16:creationId xmlns:a16="http://schemas.microsoft.com/office/drawing/2014/main" id="{9EC56F29-5B3A-4F9D-9494-FC746EBE568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8" name="PoljeZBesedilom 497">
          <a:extLst>
            <a:ext uri="{FF2B5EF4-FFF2-40B4-BE49-F238E27FC236}">
              <a16:creationId xmlns:a16="http://schemas.microsoft.com/office/drawing/2014/main" id="{E291170E-3F35-4A2A-B8EC-575F3CECD9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9" name="PoljeZBesedilom 498">
          <a:extLst>
            <a:ext uri="{FF2B5EF4-FFF2-40B4-BE49-F238E27FC236}">
              <a16:creationId xmlns:a16="http://schemas.microsoft.com/office/drawing/2014/main" id="{BE5B1DFB-734F-4B72-8AEF-731E9B6457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0" name="PoljeZBesedilom 499">
          <a:extLst>
            <a:ext uri="{FF2B5EF4-FFF2-40B4-BE49-F238E27FC236}">
              <a16:creationId xmlns:a16="http://schemas.microsoft.com/office/drawing/2014/main" id="{8C4EFFB3-502D-4B41-B0A0-7313140631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1" name="PoljeZBesedilom 500">
          <a:extLst>
            <a:ext uri="{FF2B5EF4-FFF2-40B4-BE49-F238E27FC236}">
              <a16:creationId xmlns:a16="http://schemas.microsoft.com/office/drawing/2014/main" id="{C12361F3-195C-4088-A586-56D83F2B85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2" name="PoljeZBesedilom 501">
          <a:extLst>
            <a:ext uri="{FF2B5EF4-FFF2-40B4-BE49-F238E27FC236}">
              <a16:creationId xmlns:a16="http://schemas.microsoft.com/office/drawing/2014/main" id="{3C2E82FD-6768-4E21-80CC-6B049918DF4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3" name="PoljeZBesedilom 502">
          <a:extLst>
            <a:ext uri="{FF2B5EF4-FFF2-40B4-BE49-F238E27FC236}">
              <a16:creationId xmlns:a16="http://schemas.microsoft.com/office/drawing/2014/main" id="{5021E117-06DB-41C9-A6C2-1B5BB1F68EC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4" name="PoljeZBesedilom 503">
          <a:extLst>
            <a:ext uri="{FF2B5EF4-FFF2-40B4-BE49-F238E27FC236}">
              <a16:creationId xmlns:a16="http://schemas.microsoft.com/office/drawing/2014/main" id="{4003BE9E-B5A4-421C-B1B7-EDC90993860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5" name="PoljeZBesedilom 504">
          <a:extLst>
            <a:ext uri="{FF2B5EF4-FFF2-40B4-BE49-F238E27FC236}">
              <a16:creationId xmlns:a16="http://schemas.microsoft.com/office/drawing/2014/main" id="{C6CFC282-2523-4C66-AB56-FC5ADCE610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6" name="PoljeZBesedilom 505">
          <a:extLst>
            <a:ext uri="{FF2B5EF4-FFF2-40B4-BE49-F238E27FC236}">
              <a16:creationId xmlns:a16="http://schemas.microsoft.com/office/drawing/2014/main" id="{FD3CB353-BEA1-4BB1-B196-7A4C9FC71D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7" name="PoljeZBesedilom 506">
          <a:extLst>
            <a:ext uri="{FF2B5EF4-FFF2-40B4-BE49-F238E27FC236}">
              <a16:creationId xmlns:a16="http://schemas.microsoft.com/office/drawing/2014/main" id="{D2EBD159-BA51-458D-A57D-ED254C9D98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8" name="PoljeZBesedilom 507">
          <a:extLst>
            <a:ext uri="{FF2B5EF4-FFF2-40B4-BE49-F238E27FC236}">
              <a16:creationId xmlns:a16="http://schemas.microsoft.com/office/drawing/2014/main" id="{23C5B4E2-9FBB-4D9B-BF3D-A2E39C9639C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9" name="PoljeZBesedilom 508">
          <a:extLst>
            <a:ext uri="{FF2B5EF4-FFF2-40B4-BE49-F238E27FC236}">
              <a16:creationId xmlns:a16="http://schemas.microsoft.com/office/drawing/2014/main" id="{9696061F-EF28-4DF7-A42B-2F9AAA16377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0" name="PoljeZBesedilom 509">
          <a:extLst>
            <a:ext uri="{FF2B5EF4-FFF2-40B4-BE49-F238E27FC236}">
              <a16:creationId xmlns:a16="http://schemas.microsoft.com/office/drawing/2014/main" id="{87A429CF-A8CF-4F55-B4F9-B9876EDBC2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1" name="PoljeZBesedilom 510">
          <a:extLst>
            <a:ext uri="{FF2B5EF4-FFF2-40B4-BE49-F238E27FC236}">
              <a16:creationId xmlns:a16="http://schemas.microsoft.com/office/drawing/2014/main" id="{7F85BCE4-FD63-4331-8456-26F53B6204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2" name="PoljeZBesedilom 511">
          <a:extLst>
            <a:ext uri="{FF2B5EF4-FFF2-40B4-BE49-F238E27FC236}">
              <a16:creationId xmlns:a16="http://schemas.microsoft.com/office/drawing/2014/main" id="{1C317813-16F9-4F3F-96BC-19E3A9E8EC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3" name="PoljeZBesedilom 512">
          <a:extLst>
            <a:ext uri="{FF2B5EF4-FFF2-40B4-BE49-F238E27FC236}">
              <a16:creationId xmlns:a16="http://schemas.microsoft.com/office/drawing/2014/main" id="{B834BAD4-7E33-4CFF-A6CD-3282E3D632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4" name="PoljeZBesedilom 513">
          <a:extLst>
            <a:ext uri="{FF2B5EF4-FFF2-40B4-BE49-F238E27FC236}">
              <a16:creationId xmlns:a16="http://schemas.microsoft.com/office/drawing/2014/main" id="{D07550FB-B401-44B4-98E6-E1184C5F104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5" name="PoljeZBesedilom 514">
          <a:extLst>
            <a:ext uri="{FF2B5EF4-FFF2-40B4-BE49-F238E27FC236}">
              <a16:creationId xmlns:a16="http://schemas.microsoft.com/office/drawing/2014/main" id="{5943B4D9-F657-4061-805A-0435AFB2AA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6" name="PoljeZBesedilom 515">
          <a:extLst>
            <a:ext uri="{FF2B5EF4-FFF2-40B4-BE49-F238E27FC236}">
              <a16:creationId xmlns:a16="http://schemas.microsoft.com/office/drawing/2014/main" id="{F5A4E582-A5E0-4964-89FA-E3CDDB645C1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7" name="PoljeZBesedilom 516">
          <a:extLst>
            <a:ext uri="{FF2B5EF4-FFF2-40B4-BE49-F238E27FC236}">
              <a16:creationId xmlns:a16="http://schemas.microsoft.com/office/drawing/2014/main" id="{47858227-775E-4B02-BE24-555EEFA5CF0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8" name="PoljeZBesedilom 517">
          <a:extLst>
            <a:ext uri="{FF2B5EF4-FFF2-40B4-BE49-F238E27FC236}">
              <a16:creationId xmlns:a16="http://schemas.microsoft.com/office/drawing/2014/main" id="{F165A650-A19E-4C2F-84D2-AD540C7306E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9" name="PoljeZBesedilom 518">
          <a:extLst>
            <a:ext uri="{FF2B5EF4-FFF2-40B4-BE49-F238E27FC236}">
              <a16:creationId xmlns:a16="http://schemas.microsoft.com/office/drawing/2014/main" id="{8C948982-B11F-44BD-BE8A-3D7C8715DE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0" name="PoljeZBesedilom 519">
          <a:extLst>
            <a:ext uri="{FF2B5EF4-FFF2-40B4-BE49-F238E27FC236}">
              <a16:creationId xmlns:a16="http://schemas.microsoft.com/office/drawing/2014/main" id="{77577DFD-B163-43E9-8E2C-662B53857F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1" name="PoljeZBesedilom 520">
          <a:extLst>
            <a:ext uri="{FF2B5EF4-FFF2-40B4-BE49-F238E27FC236}">
              <a16:creationId xmlns:a16="http://schemas.microsoft.com/office/drawing/2014/main" id="{F7586AE0-68C1-4B87-9544-D6DB8CE458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2" name="PoljeZBesedilom 521">
          <a:extLst>
            <a:ext uri="{FF2B5EF4-FFF2-40B4-BE49-F238E27FC236}">
              <a16:creationId xmlns:a16="http://schemas.microsoft.com/office/drawing/2014/main" id="{A3F4BF9A-7DDA-45B5-9A9F-F1CB0AA50C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3" name="PoljeZBesedilom 522">
          <a:extLst>
            <a:ext uri="{FF2B5EF4-FFF2-40B4-BE49-F238E27FC236}">
              <a16:creationId xmlns:a16="http://schemas.microsoft.com/office/drawing/2014/main" id="{34397D63-1971-42CE-A910-A6D90E63A3A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4" name="PoljeZBesedilom 523">
          <a:extLst>
            <a:ext uri="{FF2B5EF4-FFF2-40B4-BE49-F238E27FC236}">
              <a16:creationId xmlns:a16="http://schemas.microsoft.com/office/drawing/2014/main" id="{118A4637-BD28-4E0C-8F7C-B2F52BEF80B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5" name="PoljeZBesedilom 524">
          <a:extLst>
            <a:ext uri="{FF2B5EF4-FFF2-40B4-BE49-F238E27FC236}">
              <a16:creationId xmlns:a16="http://schemas.microsoft.com/office/drawing/2014/main" id="{97F90D4B-5ACF-4CE1-9E75-392C0F5E495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6" name="PoljeZBesedilom 525">
          <a:extLst>
            <a:ext uri="{FF2B5EF4-FFF2-40B4-BE49-F238E27FC236}">
              <a16:creationId xmlns:a16="http://schemas.microsoft.com/office/drawing/2014/main" id="{D54045DF-5642-4DBE-8C2E-FF240ADB5F5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7" name="PoljeZBesedilom 526">
          <a:extLst>
            <a:ext uri="{FF2B5EF4-FFF2-40B4-BE49-F238E27FC236}">
              <a16:creationId xmlns:a16="http://schemas.microsoft.com/office/drawing/2014/main" id="{D8BED9CF-52F6-4254-8F0B-62E1F487CB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8" name="PoljeZBesedilom 527">
          <a:extLst>
            <a:ext uri="{FF2B5EF4-FFF2-40B4-BE49-F238E27FC236}">
              <a16:creationId xmlns:a16="http://schemas.microsoft.com/office/drawing/2014/main" id="{6758B58E-2909-44BB-B2F7-50B8FBDFF33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9" name="PoljeZBesedilom 528">
          <a:extLst>
            <a:ext uri="{FF2B5EF4-FFF2-40B4-BE49-F238E27FC236}">
              <a16:creationId xmlns:a16="http://schemas.microsoft.com/office/drawing/2014/main" id="{10E4B286-2B51-4A73-B576-14B868A94A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0" name="PoljeZBesedilom 529">
          <a:extLst>
            <a:ext uri="{FF2B5EF4-FFF2-40B4-BE49-F238E27FC236}">
              <a16:creationId xmlns:a16="http://schemas.microsoft.com/office/drawing/2014/main" id="{5DBC2382-722C-42B2-96EE-A20FEBA419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1" name="PoljeZBesedilom 530">
          <a:extLst>
            <a:ext uri="{FF2B5EF4-FFF2-40B4-BE49-F238E27FC236}">
              <a16:creationId xmlns:a16="http://schemas.microsoft.com/office/drawing/2014/main" id="{7EE9C05B-626A-48A3-8A8C-C9403567AE4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2" name="PoljeZBesedilom 531">
          <a:extLst>
            <a:ext uri="{FF2B5EF4-FFF2-40B4-BE49-F238E27FC236}">
              <a16:creationId xmlns:a16="http://schemas.microsoft.com/office/drawing/2014/main" id="{0C6CBC96-22BA-4BEC-8FA1-05AFA6A68B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3" name="PoljeZBesedilom 532">
          <a:extLst>
            <a:ext uri="{FF2B5EF4-FFF2-40B4-BE49-F238E27FC236}">
              <a16:creationId xmlns:a16="http://schemas.microsoft.com/office/drawing/2014/main" id="{1B647BD6-99D4-4A39-8D0E-344632AB40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4" name="PoljeZBesedilom 533">
          <a:extLst>
            <a:ext uri="{FF2B5EF4-FFF2-40B4-BE49-F238E27FC236}">
              <a16:creationId xmlns:a16="http://schemas.microsoft.com/office/drawing/2014/main" id="{DDAF0403-6581-40E0-99A2-CD5D39CEE98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5" name="PoljeZBesedilom 534">
          <a:extLst>
            <a:ext uri="{FF2B5EF4-FFF2-40B4-BE49-F238E27FC236}">
              <a16:creationId xmlns:a16="http://schemas.microsoft.com/office/drawing/2014/main" id="{1FD74CB4-7AAF-4566-BB11-A8151A962BD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6" name="PoljeZBesedilom 535">
          <a:extLst>
            <a:ext uri="{FF2B5EF4-FFF2-40B4-BE49-F238E27FC236}">
              <a16:creationId xmlns:a16="http://schemas.microsoft.com/office/drawing/2014/main" id="{170EC386-681A-4E61-8396-6FA7B7A26D9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7" name="PoljeZBesedilom 536">
          <a:extLst>
            <a:ext uri="{FF2B5EF4-FFF2-40B4-BE49-F238E27FC236}">
              <a16:creationId xmlns:a16="http://schemas.microsoft.com/office/drawing/2014/main" id="{8847649E-2565-4F30-834A-3CDA64AE2E4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8" name="PoljeZBesedilom 537">
          <a:extLst>
            <a:ext uri="{FF2B5EF4-FFF2-40B4-BE49-F238E27FC236}">
              <a16:creationId xmlns:a16="http://schemas.microsoft.com/office/drawing/2014/main" id="{D614D6FC-1CDA-4AE0-A0A9-D1ACF8B815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9" name="PoljeZBesedilom 538">
          <a:extLst>
            <a:ext uri="{FF2B5EF4-FFF2-40B4-BE49-F238E27FC236}">
              <a16:creationId xmlns:a16="http://schemas.microsoft.com/office/drawing/2014/main" id="{C09E6A8D-FEB1-4771-9743-0AC5EBBE651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0" name="PoljeZBesedilom 539">
          <a:extLst>
            <a:ext uri="{FF2B5EF4-FFF2-40B4-BE49-F238E27FC236}">
              <a16:creationId xmlns:a16="http://schemas.microsoft.com/office/drawing/2014/main" id="{261107A0-3883-444F-AAC2-A94AE941B7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1" name="PoljeZBesedilom 540">
          <a:extLst>
            <a:ext uri="{FF2B5EF4-FFF2-40B4-BE49-F238E27FC236}">
              <a16:creationId xmlns:a16="http://schemas.microsoft.com/office/drawing/2014/main" id="{87530239-FE03-42FF-ABA9-B79E4CC3BA0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2" name="PoljeZBesedilom 541">
          <a:extLst>
            <a:ext uri="{FF2B5EF4-FFF2-40B4-BE49-F238E27FC236}">
              <a16:creationId xmlns:a16="http://schemas.microsoft.com/office/drawing/2014/main" id="{D3D57B4C-4368-4827-A396-C402DE0AB6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3" name="PoljeZBesedilom 542">
          <a:extLst>
            <a:ext uri="{FF2B5EF4-FFF2-40B4-BE49-F238E27FC236}">
              <a16:creationId xmlns:a16="http://schemas.microsoft.com/office/drawing/2014/main" id="{FCE2D7F9-5BE4-4236-84BA-B04CFDE57C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4" name="PoljeZBesedilom 543">
          <a:extLst>
            <a:ext uri="{FF2B5EF4-FFF2-40B4-BE49-F238E27FC236}">
              <a16:creationId xmlns:a16="http://schemas.microsoft.com/office/drawing/2014/main" id="{D5333AE8-DCE9-47DC-9E0C-F69675B501C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5" name="PoljeZBesedilom 544">
          <a:extLst>
            <a:ext uri="{FF2B5EF4-FFF2-40B4-BE49-F238E27FC236}">
              <a16:creationId xmlns:a16="http://schemas.microsoft.com/office/drawing/2014/main" id="{C9606B18-64A5-425E-9583-66904EC547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6" name="PoljeZBesedilom 545">
          <a:extLst>
            <a:ext uri="{FF2B5EF4-FFF2-40B4-BE49-F238E27FC236}">
              <a16:creationId xmlns:a16="http://schemas.microsoft.com/office/drawing/2014/main" id="{B203C7E1-EA02-4ECF-8E5B-EDC1A86C24F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7" name="PoljeZBesedilom 546">
          <a:extLst>
            <a:ext uri="{FF2B5EF4-FFF2-40B4-BE49-F238E27FC236}">
              <a16:creationId xmlns:a16="http://schemas.microsoft.com/office/drawing/2014/main" id="{C3A610E8-CB61-473F-AC72-525C3D4FB0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8" name="PoljeZBesedilom 547">
          <a:extLst>
            <a:ext uri="{FF2B5EF4-FFF2-40B4-BE49-F238E27FC236}">
              <a16:creationId xmlns:a16="http://schemas.microsoft.com/office/drawing/2014/main" id="{7D7357C9-954F-4704-982A-A1A88E5EFD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9" name="PoljeZBesedilom 548">
          <a:extLst>
            <a:ext uri="{FF2B5EF4-FFF2-40B4-BE49-F238E27FC236}">
              <a16:creationId xmlns:a16="http://schemas.microsoft.com/office/drawing/2014/main" id="{8968A444-4CF0-4575-8875-8A3F3D6B241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0" name="PoljeZBesedilom 549">
          <a:extLst>
            <a:ext uri="{FF2B5EF4-FFF2-40B4-BE49-F238E27FC236}">
              <a16:creationId xmlns:a16="http://schemas.microsoft.com/office/drawing/2014/main" id="{4CC9CAC2-0015-4815-BF5D-00883498BE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1" name="PoljeZBesedilom 550">
          <a:extLst>
            <a:ext uri="{FF2B5EF4-FFF2-40B4-BE49-F238E27FC236}">
              <a16:creationId xmlns:a16="http://schemas.microsoft.com/office/drawing/2014/main" id="{21456C69-4DD1-4B4B-AC9C-0C7433B5DAD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2" name="PoljeZBesedilom 551">
          <a:extLst>
            <a:ext uri="{FF2B5EF4-FFF2-40B4-BE49-F238E27FC236}">
              <a16:creationId xmlns:a16="http://schemas.microsoft.com/office/drawing/2014/main" id="{23D58F48-DF22-412F-9BA1-23E0375C6DB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3" name="PoljeZBesedilom 552">
          <a:extLst>
            <a:ext uri="{FF2B5EF4-FFF2-40B4-BE49-F238E27FC236}">
              <a16:creationId xmlns:a16="http://schemas.microsoft.com/office/drawing/2014/main" id="{A554C90F-FBFE-4343-A477-352CEAA01F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4" name="PoljeZBesedilom 553">
          <a:extLst>
            <a:ext uri="{FF2B5EF4-FFF2-40B4-BE49-F238E27FC236}">
              <a16:creationId xmlns:a16="http://schemas.microsoft.com/office/drawing/2014/main" id="{9A281F60-426C-4738-AA36-541618C0C3F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5" name="PoljeZBesedilom 554">
          <a:extLst>
            <a:ext uri="{FF2B5EF4-FFF2-40B4-BE49-F238E27FC236}">
              <a16:creationId xmlns:a16="http://schemas.microsoft.com/office/drawing/2014/main" id="{31BD1505-57C5-4DE2-BA80-8A6FFDA7C3B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6" name="PoljeZBesedilom 555">
          <a:extLst>
            <a:ext uri="{FF2B5EF4-FFF2-40B4-BE49-F238E27FC236}">
              <a16:creationId xmlns:a16="http://schemas.microsoft.com/office/drawing/2014/main" id="{0F7C8AC9-84A1-4CBB-8307-C9DED6C99CA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7" name="PoljeZBesedilom 556">
          <a:extLst>
            <a:ext uri="{FF2B5EF4-FFF2-40B4-BE49-F238E27FC236}">
              <a16:creationId xmlns:a16="http://schemas.microsoft.com/office/drawing/2014/main" id="{4A41F500-801F-4E6F-8FA8-994B9C7CCCD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8" name="PoljeZBesedilom 557">
          <a:extLst>
            <a:ext uri="{FF2B5EF4-FFF2-40B4-BE49-F238E27FC236}">
              <a16:creationId xmlns:a16="http://schemas.microsoft.com/office/drawing/2014/main" id="{4C51DBDA-6D70-4028-A57F-BA990D3F4B6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9" name="PoljeZBesedilom 558">
          <a:extLst>
            <a:ext uri="{FF2B5EF4-FFF2-40B4-BE49-F238E27FC236}">
              <a16:creationId xmlns:a16="http://schemas.microsoft.com/office/drawing/2014/main" id="{C635D4A1-6D85-47DC-B9CD-DC0C9399D9A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0" name="PoljeZBesedilom 559">
          <a:extLst>
            <a:ext uri="{FF2B5EF4-FFF2-40B4-BE49-F238E27FC236}">
              <a16:creationId xmlns:a16="http://schemas.microsoft.com/office/drawing/2014/main" id="{72A822AF-DA58-4B1B-BE90-D261E74E18D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1" name="PoljeZBesedilom 560">
          <a:extLst>
            <a:ext uri="{FF2B5EF4-FFF2-40B4-BE49-F238E27FC236}">
              <a16:creationId xmlns:a16="http://schemas.microsoft.com/office/drawing/2014/main" id="{42D13895-7BC0-48F0-957F-CB51DF45A1F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2" name="PoljeZBesedilom 561">
          <a:extLst>
            <a:ext uri="{FF2B5EF4-FFF2-40B4-BE49-F238E27FC236}">
              <a16:creationId xmlns:a16="http://schemas.microsoft.com/office/drawing/2014/main" id="{1B355CE3-2BB1-4AFC-8479-959FF0471C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3" name="PoljeZBesedilom 562">
          <a:extLst>
            <a:ext uri="{FF2B5EF4-FFF2-40B4-BE49-F238E27FC236}">
              <a16:creationId xmlns:a16="http://schemas.microsoft.com/office/drawing/2014/main" id="{7E1911A8-A697-4A69-8802-14B33579C0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4" name="PoljeZBesedilom 563">
          <a:extLst>
            <a:ext uri="{FF2B5EF4-FFF2-40B4-BE49-F238E27FC236}">
              <a16:creationId xmlns:a16="http://schemas.microsoft.com/office/drawing/2014/main" id="{D3C25059-CD07-4626-A7C6-F45A4C1843E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5" name="PoljeZBesedilom 564">
          <a:extLst>
            <a:ext uri="{FF2B5EF4-FFF2-40B4-BE49-F238E27FC236}">
              <a16:creationId xmlns:a16="http://schemas.microsoft.com/office/drawing/2014/main" id="{FAE35FDB-1AAB-4E31-9C69-D9637FD7CF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6" name="PoljeZBesedilom 565">
          <a:extLst>
            <a:ext uri="{FF2B5EF4-FFF2-40B4-BE49-F238E27FC236}">
              <a16:creationId xmlns:a16="http://schemas.microsoft.com/office/drawing/2014/main" id="{BAD99BF3-E9E7-4F1C-BB8F-989AAB778E0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7" name="PoljeZBesedilom 566">
          <a:extLst>
            <a:ext uri="{FF2B5EF4-FFF2-40B4-BE49-F238E27FC236}">
              <a16:creationId xmlns:a16="http://schemas.microsoft.com/office/drawing/2014/main" id="{EDA16C56-6F3E-41A9-BF7C-DFBE42390C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8" name="PoljeZBesedilom 567">
          <a:extLst>
            <a:ext uri="{FF2B5EF4-FFF2-40B4-BE49-F238E27FC236}">
              <a16:creationId xmlns:a16="http://schemas.microsoft.com/office/drawing/2014/main" id="{F9BF1831-6081-4C59-A969-74CBBCBFAE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9" name="PoljeZBesedilom 568">
          <a:extLst>
            <a:ext uri="{FF2B5EF4-FFF2-40B4-BE49-F238E27FC236}">
              <a16:creationId xmlns:a16="http://schemas.microsoft.com/office/drawing/2014/main" id="{25979C02-9398-457B-A4AB-571E686D429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0" name="PoljeZBesedilom 569">
          <a:extLst>
            <a:ext uri="{FF2B5EF4-FFF2-40B4-BE49-F238E27FC236}">
              <a16:creationId xmlns:a16="http://schemas.microsoft.com/office/drawing/2014/main" id="{D70EBB21-9BEF-4E10-A7D6-D04FF650D8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1" name="PoljeZBesedilom 570">
          <a:extLst>
            <a:ext uri="{FF2B5EF4-FFF2-40B4-BE49-F238E27FC236}">
              <a16:creationId xmlns:a16="http://schemas.microsoft.com/office/drawing/2014/main" id="{FA4597A8-9F40-44E0-B519-0025F5054A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2" name="PoljeZBesedilom 571">
          <a:extLst>
            <a:ext uri="{FF2B5EF4-FFF2-40B4-BE49-F238E27FC236}">
              <a16:creationId xmlns:a16="http://schemas.microsoft.com/office/drawing/2014/main" id="{B46FCEE7-E602-445F-A36E-95B1F1E689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3" name="PoljeZBesedilom 572">
          <a:extLst>
            <a:ext uri="{FF2B5EF4-FFF2-40B4-BE49-F238E27FC236}">
              <a16:creationId xmlns:a16="http://schemas.microsoft.com/office/drawing/2014/main" id="{6A01BDEF-6711-4246-AEAC-04037EA0A5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4" name="PoljeZBesedilom 573">
          <a:extLst>
            <a:ext uri="{FF2B5EF4-FFF2-40B4-BE49-F238E27FC236}">
              <a16:creationId xmlns:a16="http://schemas.microsoft.com/office/drawing/2014/main" id="{17CB5DB0-3190-42AD-80CF-D002B9F3151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5" name="PoljeZBesedilom 574">
          <a:extLst>
            <a:ext uri="{FF2B5EF4-FFF2-40B4-BE49-F238E27FC236}">
              <a16:creationId xmlns:a16="http://schemas.microsoft.com/office/drawing/2014/main" id="{3E497522-C050-49C0-92CE-4E6BCCED23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6" name="PoljeZBesedilom 575">
          <a:extLst>
            <a:ext uri="{FF2B5EF4-FFF2-40B4-BE49-F238E27FC236}">
              <a16:creationId xmlns:a16="http://schemas.microsoft.com/office/drawing/2014/main" id="{2CA1D4E1-BEA7-4BD8-807A-E38851B771F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7" name="PoljeZBesedilom 576">
          <a:extLst>
            <a:ext uri="{FF2B5EF4-FFF2-40B4-BE49-F238E27FC236}">
              <a16:creationId xmlns:a16="http://schemas.microsoft.com/office/drawing/2014/main" id="{07AEDBAA-0BB9-4D00-B4F1-B59F16DBF4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8" name="PoljeZBesedilom 577">
          <a:extLst>
            <a:ext uri="{FF2B5EF4-FFF2-40B4-BE49-F238E27FC236}">
              <a16:creationId xmlns:a16="http://schemas.microsoft.com/office/drawing/2014/main" id="{F55D190C-4F9B-4137-A8F7-41EE555811D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9" name="PoljeZBesedilom 578">
          <a:extLst>
            <a:ext uri="{FF2B5EF4-FFF2-40B4-BE49-F238E27FC236}">
              <a16:creationId xmlns:a16="http://schemas.microsoft.com/office/drawing/2014/main" id="{C891B551-C737-4DEC-8131-331A7459749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0" name="PoljeZBesedilom 579">
          <a:extLst>
            <a:ext uri="{FF2B5EF4-FFF2-40B4-BE49-F238E27FC236}">
              <a16:creationId xmlns:a16="http://schemas.microsoft.com/office/drawing/2014/main" id="{E4B73F7C-640F-4EFD-98C1-39A5924C020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1" name="PoljeZBesedilom 580">
          <a:extLst>
            <a:ext uri="{FF2B5EF4-FFF2-40B4-BE49-F238E27FC236}">
              <a16:creationId xmlns:a16="http://schemas.microsoft.com/office/drawing/2014/main" id="{9F9A212A-6FD2-4501-9D35-F5942CAA9F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2" name="PoljeZBesedilom 581">
          <a:extLst>
            <a:ext uri="{FF2B5EF4-FFF2-40B4-BE49-F238E27FC236}">
              <a16:creationId xmlns:a16="http://schemas.microsoft.com/office/drawing/2014/main" id="{771A3232-A0D9-4F87-8180-FC775CD939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3" name="PoljeZBesedilom 582">
          <a:extLst>
            <a:ext uri="{FF2B5EF4-FFF2-40B4-BE49-F238E27FC236}">
              <a16:creationId xmlns:a16="http://schemas.microsoft.com/office/drawing/2014/main" id="{B2F832DD-F0D1-4033-B3A5-C17F46C21F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4" name="PoljeZBesedilom 583">
          <a:extLst>
            <a:ext uri="{FF2B5EF4-FFF2-40B4-BE49-F238E27FC236}">
              <a16:creationId xmlns:a16="http://schemas.microsoft.com/office/drawing/2014/main" id="{5E910EED-7845-49A2-8778-758BBE86DF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5" name="PoljeZBesedilom 584">
          <a:extLst>
            <a:ext uri="{FF2B5EF4-FFF2-40B4-BE49-F238E27FC236}">
              <a16:creationId xmlns:a16="http://schemas.microsoft.com/office/drawing/2014/main" id="{CE29D649-57BA-4CF9-83AA-06BA8FE0D3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6" name="PoljeZBesedilom 585">
          <a:extLst>
            <a:ext uri="{FF2B5EF4-FFF2-40B4-BE49-F238E27FC236}">
              <a16:creationId xmlns:a16="http://schemas.microsoft.com/office/drawing/2014/main" id="{1E336FC0-3424-4836-A7A1-C29C40A6B75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7" name="PoljeZBesedilom 586">
          <a:extLst>
            <a:ext uri="{FF2B5EF4-FFF2-40B4-BE49-F238E27FC236}">
              <a16:creationId xmlns:a16="http://schemas.microsoft.com/office/drawing/2014/main" id="{3154B2A7-F8C4-49BF-B933-A552075CF0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8" name="PoljeZBesedilom 587">
          <a:extLst>
            <a:ext uri="{FF2B5EF4-FFF2-40B4-BE49-F238E27FC236}">
              <a16:creationId xmlns:a16="http://schemas.microsoft.com/office/drawing/2014/main" id="{884E6BB4-29FC-419B-869B-827E782989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9" name="PoljeZBesedilom 588">
          <a:extLst>
            <a:ext uri="{FF2B5EF4-FFF2-40B4-BE49-F238E27FC236}">
              <a16:creationId xmlns:a16="http://schemas.microsoft.com/office/drawing/2014/main" id="{43F86AFE-F6DF-4DB2-9962-3C5DFA256F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0" name="PoljeZBesedilom 589">
          <a:extLst>
            <a:ext uri="{FF2B5EF4-FFF2-40B4-BE49-F238E27FC236}">
              <a16:creationId xmlns:a16="http://schemas.microsoft.com/office/drawing/2014/main" id="{B54B144B-6BB6-48C0-B065-7A28AD78B5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1" name="PoljeZBesedilom 590">
          <a:extLst>
            <a:ext uri="{FF2B5EF4-FFF2-40B4-BE49-F238E27FC236}">
              <a16:creationId xmlns:a16="http://schemas.microsoft.com/office/drawing/2014/main" id="{29B0038B-8EAC-45D9-B78A-2B412F15A89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2" name="PoljeZBesedilom 591">
          <a:extLst>
            <a:ext uri="{FF2B5EF4-FFF2-40B4-BE49-F238E27FC236}">
              <a16:creationId xmlns:a16="http://schemas.microsoft.com/office/drawing/2014/main" id="{4DD2021D-5779-4A05-BB10-FF0EF700F1B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3" name="PoljeZBesedilom 592">
          <a:extLst>
            <a:ext uri="{FF2B5EF4-FFF2-40B4-BE49-F238E27FC236}">
              <a16:creationId xmlns:a16="http://schemas.microsoft.com/office/drawing/2014/main" id="{6A11972E-1E67-4A8A-80A6-A0880D9A41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4" name="PoljeZBesedilom 593">
          <a:extLst>
            <a:ext uri="{FF2B5EF4-FFF2-40B4-BE49-F238E27FC236}">
              <a16:creationId xmlns:a16="http://schemas.microsoft.com/office/drawing/2014/main" id="{53C9E9E2-16DD-47B1-9C13-201A976F33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5" name="PoljeZBesedilom 594">
          <a:extLst>
            <a:ext uri="{FF2B5EF4-FFF2-40B4-BE49-F238E27FC236}">
              <a16:creationId xmlns:a16="http://schemas.microsoft.com/office/drawing/2014/main" id="{413A884A-153E-4B2C-9587-98B8079F20F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6" name="PoljeZBesedilom 595">
          <a:extLst>
            <a:ext uri="{FF2B5EF4-FFF2-40B4-BE49-F238E27FC236}">
              <a16:creationId xmlns:a16="http://schemas.microsoft.com/office/drawing/2014/main" id="{88D68C68-A3D0-4469-814E-2FBB13D154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7" name="PoljeZBesedilom 596">
          <a:extLst>
            <a:ext uri="{FF2B5EF4-FFF2-40B4-BE49-F238E27FC236}">
              <a16:creationId xmlns:a16="http://schemas.microsoft.com/office/drawing/2014/main" id="{4691CE0A-DEA5-442E-91E7-A4275CF8F7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8" name="PoljeZBesedilom 597">
          <a:extLst>
            <a:ext uri="{FF2B5EF4-FFF2-40B4-BE49-F238E27FC236}">
              <a16:creationId xmlns:a16="http://schemas.microsoft.com/office/drawing/2014/main" id="{64E5015C-575A-4660-8A4E-B4932930454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9" name="PoljeZBesedilom 598">
          <a:extLst>
            <a:ext uri="{FF2B5EF4-FFF2-40B4-BE49-F238E27FC236}">
              <a16:creationId xmlns:a16="http://schemas.microsoft.com/office/drawing/2014/main" id="{20DC7338-123D-46AC-A2D0-8392679F56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0" name="PoljeZBesedilom 599">
          <a:extLst>
            <a:ext uri="{FF2B5EF4-FFF2-40B4-BE49-F238E27FC236}">
              <a16:creationId xmlns:a16="http://schemas.microsoft.com/office/drawing/2014/main" id="{6DE6DF0B-938F-42D1-95B6-EB82FACDFF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1" name="PoljeZBesedilom 600">
          <a:extLst>
            <a:ext uri="{FF2B5EF4-FFF2-40B4-BE49-F238E27FC236}">
              <a16:creationId xmlns:a16="http://schemas.microsoft.com/office/drawing/2014/main" id="{7A7DCE3A-1460-4F22-8603-33EEE0559B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2" name="PoljeZBesedilom 601">
          <a:extLst>
            <a:ext uri="{FF2B5EF4-FFF2-40B4-BE49-F238E27FC236}">
              <a16:creationId xmlns:a16="http://schemas.microsoft.com/office/drawing/2014/main" id="{E858FBCA-D864-44D7-B4C7-912F5146ADB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3" name="PoljeZBesedilom 602">
          <a:extLst>
            <a:ext uri="{FF2B5EF4-FFF2-40B4-BE49-F238E27FC236}">
              <a16:creationId xmlns:a16="http://schemas.microsoft.com/office/drawing/2014/main" id="{B1A74EA0-5C96-4E05-92AB-8A5CD94AE03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4" name="PoljeZBesedilom 603">
          <a:extLst>
            <a:ext uri="{FF2B5EF4-FFF2-40B4-BE49-F238E27FC236}">
              <a16:creationId xmlns:a16="http://schemas.microsoft.com/office/drawing/2014/main" id="{27FA95C6-05EA-478A-B14F-50272A707E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5" name="PoljeZBesedilom 604">
          <a:extLst>
            <a:ext uri="{FF2B5EF4-FFF2-40B4-BE49-F238E27FC236}">
              <a16:creationId xmlns:a16="http://schemas.microsoft.com/office/drawing/2014/main" id="{312B455F-8927-4773-BFA5-3058CE94F19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6" name="PoljeZBesedilom 605">
          <a:extLst>
            <a:ext uri="{FF2B5EF4-FFF2-40B4-BE49-F238E27FC236}">
              <a16:creationId xmlns:a16="http://schemas.microsoft.com/office/drawing/2014/main" id="{15C53C21-8955-486B-8B89-AA04F51BAA0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7" name="PoljeZBesedilom 606">
          <a:extLst>
            <a:ext uri="{FF2B5EF4-FFF2-40B4-BE49-F238E27FC236}">
              <a16:creationId xmlns:a16="http://schemas.microsoft.com/office/drawing/2014/main" id="{555B9BDA-F868-4A83-93D4-D800396429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8" name="PoljeZBesedilom 607">
          <a:extLst>
            <a:ext uri="{FF2B5EF4-FFF2-40B4-BE49-F238E27FC236}">
              <a16:creationId xmlns:a16="http://schemas.microsoft.com/office/drawing/2014/main" id="{1BC3FA9E-1160-457C-8581-7E6675EEE75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9" name="PoljeZBesedilom 608">
          <a:extLst>
            <a:ext uri="{FF2B5EF4-FFF2-40B4-BE49-F238E27FC236}">
              <a16:creationId xmlns:a16="http://schemas.microsoft.com/office/drawing/2014/main" id="{2A40A0FC-EFC3-453B-9028-A045A8D775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0" name="PoljeZBesedilom 609">
          <a:extLst>
            <a:ext uri="{FF2B5EF4-FFF2-40B4-BE49-F238E27FC236}">
              <a16:creationId xmlns:a16="http://schemas.microsoft.com/office/drawing/2014/main" id="{355D9088-30B9-4E56-8B2D-6E2CBD66F8D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1" name="PoljeZBesedilom 610">
          <a:extLst>
            <a:ext uri="{FF2B5EF4-FFF2-40B4-BE49-F238E27FC236}">
              <a16:creationId xmlns:a16="http://schemas.microsoft.com/office/drawing/2014/main" id="{FBA80CF2-F522-43A3-830A-2880216798A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2" name="PoljeZBesedilom 611">
          <a:extLst>
            <a:ext uri="{FF2B5EF4-FFF2-40B4-BE49-F238E27FC236}">
              <a16:creationId xmlns:a16="http://schemas.microsoft.com/office/drawing/2014/main" id="{05F7F31A-3637-45DA-8B75-E64B9D6D6F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3" name="PoljeZBesedilom 612">
          <a:extLst>
            <a:ext uri="{FF2B5EF4-FFF2-40B4-BE49-F238E27FC236}">
              <a16:creationId xmlns:a16="http://schemas.microsoft.com/office/drawing/2014/main" id="{FD07EA5C-0A06-40B8-B912-36328A53D2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4" name="PoljeZBesedilom 613">
          <a:extLst>
            <a:ext uri="{FF2B5EF4-FFF2-40B4-BE49-F238E27FC236}">
              <a16:creationId xmlns:a16="http://schemas.microsoft.com/office/drawing/2014/main" id="{9F824DA2-FEF9-469E-A960-265F7F0545A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5" name="PoljeZBesedilom 614">
          <a:extLst>
            <a:ext uri="{FF2B5EF4-FFF2-40B4-BE49-F238E27FC236}">
              <a16:creationId xmlns:a16="http://schemas.microsoft.com/office/drawing/2014/main" id="{91A2CF18-2E0A-40D4-97F9-97A5C9F2D0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6" name="PoljeZBesedilom 615">
          <a:extLst>
            <a:ext uri="{FF2B5EF4-FFF2-40B4-BE49-F238E27FC236}">
              <a16:creationId xmlns:a16="http://schemas.microsoft.com/office/drawing/2014/main" id="{CCCD4032-5013-4E64-8703-C4755E3B4A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7" name="PoljeZBesedilom 616">
          <a:extLst>
            <a:ext uri="{FF2B5EF4-FFF2-40B4-BE49-F238E27FC236}">
              <a16:creationId xmlns:a16="http://schemas.microsoft.com/office/drawing/2014/main" id="{17A5364F-8B14-4B50-99A5-AD9312CA13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8" name="PoljeZBesedilom 617">
          <a:extLst>
            <a:ext uri="{FF2B5EF4-FFF2-40B4-BE49-F238E27FC236}">
              <a16:creationId xmlns:a16="http://schemas.microsoft.com/office/drawing/2014/main" id="{60E9FD8C-2DB5-4B8B-94C3-1C96D4253A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9" name="PoljeZBesedilom 618">
          <a:extLst>
            <a:ext uri="{FF2B5EF4-FFF2-40B4-BE49-F238E27FC236}">
              <a16:creationId xmlns:a16="http://schemas.microsoft.com/office/drawing/2014/main" id="{C3CFC4D1-90CA-4D07-957B-858E83FD40C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0" name="PoljeZBesedilom 619">
          <a:extLst>
            <a:ext uri="{FF2B5EF4-FFF2-40B4-BE49-F238E27FC236}">
              <a16:creationId xmlns:a16="http://schemas.microsoft.com/office/drawing/2014/main" id="{F9241ECB-F99D-4F46-B167-FF2A86590A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1" name="PoljeZBesedilom 620">
          <a:extLst>
            <a:ext uri="{FF2B5EF4-FFF2-40B4-BE49-F238E27FC236}">
              <a16:creationId xmlns:a16="http://schemas.microsoft.com/office/drawing/2014/main" id="{449CF8BC-4C4E-4069-B23D-C7665D09B15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2" name="PoljeZBesedilom 621">
          <a:extLst>
            <a:ext uri="{FF2B5EF4-FFF2-40B4-BE49-F238E27FC236}">
              <a16:creationId xmlns:a16="http://schemas.microsoft.com/office/drawing/2014/main" id="{09A72B1F-8078-47C6-8935-AB13016D8B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3" name="PoljeZBesedilom 622">
          <a:extLst>
            <a:ext uri="{FF2B5EF4-FFF2-40B4-BE49-F238E27FC236}">
              <a16:creationId xmlns:a16="http://schemas.microsoft.com/office/drawing/2014/main" id="{4A442B2A-44E2-4EC1-92D7-DDD17530428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4" name="PoljeZBesedilom 623">
          <a:extLst>
            <a:ext uri="{FF2B5EF4-FFF2-40B4-BE49-F238E27FC236}">
              <a16:creationId xmlns:a16="http://schemas.microsoft.com/office/drawing/2014/main" id="{40B1E289-E955-4DDA-9158-3A364CFDC88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5" name="PoljeZBesedilom 624">
          <a:extLst>
            <a:ext uri="{FF2B5EF4-FFF2-40B4-BE49-F238E27FC236}">
              <a16:creationId xmlns:a16="http://schemas.microsoft.com/office/drawing/2014/main" id="{AE058AB4-D5BC-4619-930C-A99B6135AF6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6" name="PoljeZBesedilom 625">
          <a:extLst>
            <a:ext uri="{FF2B5EF4-FFF2-40B4-BE49-F238E27FC236}">
              <a16:creationId xmlns:a16="http://schemas.microsoft.com/office/drawing/2014/main" id="{BB4B05BF-502B-40C9-8568-01D6451A944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7" name="PoljeZBesedilom 626">
          <a:extLst>
            <a:ext uri="{FF2B5EF4-FFF2-40B4-BE49-F238E27FC236}">
              <a16:creationId xmlns:a16="http://schemas.microsoft.com/office/drawing/2014/main" id="{554E89D9-AA0A-4549-AF49-1D3ED2157E1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8" name="PoljeZBesedilom 627">
          <a:extLst>
            <a:ext uri="{FF2B5EF4-FFF2-40B4-BE49-F238E27FC236}">
              <a16:creationId xmlns:a16="http://schemas.microsoft.com/office/drawing/2014/main" id="{9D451646-BD72-4D43-8A2C-9BA9110AF02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9" name="PoljeZBesedilom 628">
          <a:extLst>
            <a:ext uri="{FF2B5EF4-FFF2-40B4-BE49-F238E27FC236}">
              <a16:creationId xmlns:a16="http://schemas.microsoft.com/office/drawing/2014/main" id="{BA088002-386B-4D05-9157-28132311C38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0" name="PoljeZBesedilom 629">
          <a:extLst>
            <a:ext uri="{FF2B5EF4-FFF2-40B4-BE49-F238E27FC236}">
              <a16:creationId xmlns:a16="http://schemas.microsoft.com/office/drawing/2014/main" id="{D83153A4-F0A6-4B36-874D-A4F9867B81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1" name="PoljeZBesedilom 630">
          <a:extLst>
            <a:ext uri="{FF2B5EF4-FFF2-40B4-BE49-F238E27FC236}">
              <a16:creationId xmlns:a16="http://schemas.microsoft.com/office/drawing/2014/main" id="{6B3BEA31-EAE8-4CF5-95AA-AA7333D2FE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2" name="PoljeZBesedilom 631">
          <a:extLst>
            <a:ext uri="{FF2B5EF4-FFF2-40B4-BE49-F238E27FC236}">
              <a16:creationId xmlns:a16="http://schemas.microsoft.com/office/drawing/2014/main" id="{ABB16112-56A1-475F-8AE5-25F20723DE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3" name="PoljeZBesedilom 632">
          <a:extLst>
            <a:ext uri="{FF2B5EF4-FFF2-40B4-BE49-F238E27FC236}">
              <a16:creationId xmlns:a16="http://schemas.microsoft.com/office/drawing/2014/main" id="{5C797599-4A16-4FA4-9FD2-08D4235200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4" name="PoljeZBesedilom 633">
          <a:extLst>
            <a:ext uri="{FF2B5EF4-FFF2-40B4-BE49-F238E27FC236}">
              <a16:creationId xmlns:a16="http://schemas.microsoft.com/office/drawing/2014/main" id="{E8087686-7420-495F-97C2-AED76AAA092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5" name="PoljeZBesedilom 634">
          <a:extLst>
            <a:ext uri="{FF2B5EF4-FFF2-40B4-BE49-F238E27FC236}">
              <a16:creationId xmlns:a16="http://schemas.microsoft.com/office/drawing/2014/main" id="{30C69E69-2A53-4E3D-83C3-47CF0560802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6" name="PoljeZBesedilom 635">
          <a:extLst>
            <a:ext uri="{FF2B5EF4-FFF2-40B4-BE49-F238E27FC236}">
              <a16:creationId xmlns:a16="http://schemas.microsoft.com/office/drawing/2014/main" id="{52D17007-E837-4611-A224-3A44CE39ABB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7" name="PoljeZBesedilom 636">
          <a:extLst>
            <a:ext uri="{FF2B5EF4-FFF2-40B4-BE49-F238E27FC236}">
              <a16:creationId xmlns:a16="http://schemas.microsoft.com/office/drawing/2014/main" id="{8C17908E-E360-4264-BD00-491F7AC7937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8" name="PoljeZBesedilom 637">
          <a:extLst>
            <a:ext uri="{FF2B5EF4-FFF2-40B4-BE49-F238E27FC236}">
              <a16:creationId xmlns:a16="http://schemas.microsoft.com/office/drawing/2014/main" id="{5B6660BD-23F0-468F-9A25-2DD9E7189EA3}"/>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9" name="PoljeZBesedilom 638">
          <a:extLst>
            <a:ext uri="{FF2B5EF4-FFF2-40B4-BE49-F238E27FC236}">
              <a16:creationId xmlns:a16="http://schemas.microsoft.com/office/drawing/2014/main" id="{4F3757C4-6908-454F-B7AC-CE9E86BF788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0" name="PoljeZBesedilom 639">
          <a:extLst>
            <a:ext uri="{FF2B5EF4-FFF2-40B4-BE49-F238E27FC236}">
              <a16:creationId xmlns:a16="http://schemas.microsoft.com/office/drawing/2014/main" id="{3943DD1D-C94A-4C1E-A425-A6C52E965F05}"/>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1" name="PoljeZBesedilom 640">
          <a:extLst>
            <a:ext uri="{FF2B5EF4-FFF2-40B4-BE49-F238E27FC236}">
              <a16:creationId xmlns:a16="http://schemas.microsoft.com/office/drawing/2014/main" id="{935341F7-C676-437C-A1EB-C08B2F7B332B}"/>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2" name="PoljeZBesedilom 641">
          <a:extLst>
            <a:ext uri="{FF2B5EF4-FFF2-40B4-BE49-F238E27FC236}">
              <a16:creationId xmlns:a16="http://schemas.microsoft.com/office/drawing/2014/main" id="{70145547-2021-4C02-B3AB-6939735B02C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3" name="PoljeZBesedilom 642">
          <a:extLst>
            <a:ext uri="{FF2B5EF4-FFF2-40B4-BE49-F238E27FC236}">
              <a16:creationId xmlns:a16="http://schemas.microsoft.com/office/drawing/2014/main" id="{AAA1236D-7F8E-4CE9-B297-F7076F57019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4" name="PoljeZBesedilom 643">
          <a:extLst>
            <a:ext uri="{FF2B5EF4-FFF2-40B4-BE49-F238E27FC236}">
              <a16:creationId xmlns:a16="http://schemas.microsoft.com/office/drawing/2014/main" id="{BAE34F6F-3B57-4907-A420-0DF70DA2987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5" name="PoljeZBesedilom 644">
          <a:extLst>
            <a:ext uri="{FF2B5EF4-FFF2-40B4-BE49-F238E27FC236}">
              <a16:creationId xmlns:a16="http://schemas.microsoft.com/office/drawing/2014/main" id="{289375DB-503F-493E-82C6-94357F2CAB7A}"/>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6" name="PoljeZBesedilom 645">
          <a:extLst>
            <a:ext uri="{FF2B5EF4-FFF2-40B4-BE49-F238E27FC236}">
              <a16:creationId xmlns:a16="http://schemas.microsoft.com/office/drawing/2014/main" id="{08411CD5-0C20-4D25-AC39-024E416E207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7" name="PoljeZBesedilom 646">
          <a:extLst>
            <a:ext uri="{FF2B5EF4-FFF2-40B4-BE49-F238E27FC236}">
              <a16:creationId xmlns:a16="http://schemas.microsoft.com/office/drawing/2014/main" id="{D7E9C18B-C155-4680-83A4-4711342D44E0}"/>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8" name="PoljeZBesedilom 647">
          <a:extLst>
            <a:ext uri="{FF2B5EF4-FFF2-40B4-BE49-F238E27FC236}">
              <a16:creationId xmlns:a16="http://schemas.microsoft.com/office/drawing/2014/main" id="{91A95030-3AD0-45DD-8645-997F7A170BDB}"/>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9" name="PoljeZBesedilom 648">
          <a:extLst>
            <a:ext uri="{FF2B5EF4-FFF2-40B4-BE49-F238E27FC236}">
              <a16:creationId xmlns:a16="http://schemas.microsoft.com/office/drawing/2014/main" id="{B2B12970-2567-4A21-B65E-D349D81788A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0" name="PoljeZBesedilom 649">
          <a:extLst>
            <a:ext uri="{FF2B5EF4-FFF2-40B4-BE49-F238E27FC236}">
              <a16:creationId xmlns:a16="http://schemas.microsoft.com/office/drawing/2014/main" id="{45296EB3-2F3E-410A-97C6-6A9FC5E55DC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1" name="PoljeZBesedilom 650">
          <a:extLst>
            <a:ext uri="{FF2B5EF4-FFF2-40B4-BE49-F238E27FC236}">
              <a16:creationId xmlns:a16="http://schemas.microsoft.com/office/drawing/2014/main" id="{6FFE851C-B650-4D8E-86D8-81A381414AD9}"/>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2" name="PoljeZBesedilom 651">
          <a:extLst>
            <a:ext uri="{FF2B5EF4-FFF2-40B4-BE49-F238E27FC236}">
              <a16:creationId xmlns:a16="http://schemas.microsoft.com/office/drawing/2014/main" id="{470D76A1-CEA9-4E0F-85B5-1E7A4621B4C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3" name="PoljeZBesedilom 652">
          <a:extLst>
            <a:ext uri="{FF2B5EF4-FFF2-40B4-BE49-F238E27FC236}">
              <a16:creationId xmlns:a16="http://schemas.microsoft.com/office/drawing/2014/main" id="{39125456-931F-4A29-892E-9827DDF064A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4" name="PoljeZBesedilom 653">
          <a:extLst>
            <a:ext uri="{FF2B5EF4-FFF2-40B4-BE49-F238E27FC236}">
              <a16:creationId xmlns:a16="http://schemas.microsoft.com/office/drawing/2014/main" id="{9987BF3A-9C96-40F8-A6B7-4676D4E724CE}"/>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5" name="PoljeZBesedilom 654">
          <a:extLst>
            <a:ext uri="{FF2B5EF4-FFF2-40B4-BE49-F238E27FC236}">
              <a16:creationId xmlns:a16="http://schemas.microsoft.com/office/drawing/2014/main" id="{3B864468-87F0-445E-87E4-9F230C15899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6" name="PoljeZBesedilom 655">
          <a:extLst>
            <a:ext uri="{FF2B5EF4-FFF2-40B4-BE49-F238E27FC236}">
              <a16:creationId xmlns:a16="http://schemas.microsoft.com/office/drawing/2014/main" id="{DCFD04BF-5FF8-4AB3-B435-3059F890F986}"/>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7" name="PoljeZBesedilom 656">
          <a:extLst>
            <a:ext uri="{FF2B5EF4-FFF2-40B4-BE49-F238E27FC236}">
              <a16:creationId xmlns:a16="http://schemas.microsoft.com/office/drawing/2014/main" id="{F871EF9B-4C3E-4D5A-BF4E-48E29C6CB49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8" name="PoljeZBesedilom 657">
          <a:extLst>
            <a:ext uri="{FF2B5EF4-FFF2-40B4-BE49-F238E27FC236}">
              <a16:creationId xmlns:a16="http://schemas.microsoft.com/office/drawing/2014/main" id="{A7E97DA1-DDA1-4231-B85E-BF19FD5D2C8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9" name="PoljeZBesedilom 658">
          <a:extLst>
            <a:ext uri="{FF2B5EF4-FFF2-40B4-BE49-F238E27FC236}">
              <a16:creationId xmlns:a16="http://schemas.microsoft.com/office/drawing/2014/main" id="{8C4DEEE3-1124-4B59-8378-F78BA5D3C27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60" name="PoljeZBesedilom 659">
          <a:extLst>
            <a:ext uri="{FF2B5EF4-FFF2-40B4-BE49-F238E27FC236}">
              <a16:creationId xmlns:a16="http://schemas.microsoft.com/office/drawing/2014/main" id="{892F7774-68EA-4B58-9871-F59955AC7E5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61" name="PoljeZBesedilom 660">
          <a:extLst>
            <a:ext uri="{FF2B5EF4-FFF2-40B4-BE49-F238E27FC236}">
              <a16:creationId xmlns:a16="http://schemas.microsoft.com/office/drawing/2014/main" id="{76DFE7C9-AA3C-4454-B392-404F60E4C47F}"/>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2" name="PoljeZBesedilom 661">
          <a:extLst>
            <a:ext uri="{FF2B5EF4-FFF2-40B4-BE49-F238E27FC236}">
              <a16:creationId xmlns:a16="http://schemas.microsoft.com/office/drawing/2014/main" id="{2391C4FE-976A-4929-A229-C437672EAD01}"/>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3" name="PoljeZBesedilom 662">
          <a:extLst>
            <a:ext uri="{FF2B5EF4-FFF2-40B4-BE49-F238E27FC236}">
              <a16:creationId xmlns:a16="http://schemas.microsoft.com/office/drawing/2014/main" id="{A6632419-2D22-4773-A347-A0B0E1EDF2C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4" name="PoljeZBesedilom 663">
          <a:extLst>
            <a:ext uri="{FF2B5EF4-FFF2-40B4-BE49-F238E27FC236}">
              <a16:creationId xmlns:a16="http://schemas.microsoft.com/office/drawing/2014/main" id="{D4F50F62-8C63-481E-A289-80A40A50ED1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5" name="PoljeZBesedilom 664">
          <a:extLst>
            <a:ext uri="{FF2B5EF4-FFF2-40B4-BE49-F238E27FC236}">
              <a16:creationId xmlns:a16="http://schemas.microsoft.com/office/drawing/2014/main" id="{76F54EAF-A8A7-42E9-84E5-85E2476694D9}"/>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6" name="PoljeZBesedilom 665">
          <a:extLst>
            <a:ext uri="{FF2B5EF4-FFF2-40B4-BE49-F238E27FC236}">
              <a16:creationId xmlns:a16="http://schemas.microsoft.com/office/drawing/2014/main" id="{5E878749-2DD3-46B0-A82C-E54224B6043B}"/>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7" name="PoljeZBesedilom 666">
          <a:extLst>
            <a:ext uri="{FF2B5EF4-FFF2-40B4-BE49-F238E27FC236}">
              <a16:creationId xmlns:a16="http://schemas.microsoft.com/office/drawing/2014/main" id="{D7EB79B5-D026-4AF4-96A3-E2EA285493A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8" name="PoljeZBesedilom 667">
          <a:extLst>
            <a:ext uri="{FF2B5EF4-FFF2-40B4-BE49-F238E27FC236}">
              <a16:creationId xmlns:a16="http://schemas.microsoft.com/office/drawing/2014/main" id="{69A965B0-28EC-4742-8507-22D5A0F924A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9" name="PoljeZBesedilom 668">
          <a:extLst>
            <a:ext uri="{FF2B5EF4-FFF2-40B4-BE49-F238E27FC236}">
              <a16:creationId xmlns:a16="http://schemas.microsoft.com/office/drawing/2014/main" id="{F5231BE7-0E33-4DAD-87BF-5AC108C32D80}"/>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0" name="PoljeZBesedilom 669">
          <a:extLst>
            <a:ext uri="{FF2B5EF4-FFF2-40B4-BE49-F238E27FC236}">
              <a16:creationId xmlns:a16="http://schemas.microsoft.com/office/drawing/2014/main" id="{4C1BA01D-9784-4204-A92E-C96EDB0D972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1" name="PoljeZBesedilom 670">
          <a:extLst>
            <a:ext uri="{FF2B5EF4-FFF2-40B4-BE49-F238E27FC236}">
              <a16:creationId xmlns:a16="http://schemas.microsoft.com/office/drawing/2014/main" id="{DC6A0BBA-0EE5-4D71-AE54-58F497C9B32D}"/>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2" name="PoljeZBesedilom 671">
          <a:extLst>
            <a:ext uri="{FF2B5EF4-FFF2-40B4-BE49-F238E27FC236}">
              <a16:creationId xmlns:a16="http://schemas.microsoft.com/office/drawing/2014/main" id="{56C88E6A-C2C3-4CA9-BBB5-61B17341D1C6}"/>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3" name="PoljeZBesedilom 672">
          <a:extLst>
            <a:ext uri="{FF2B5EF4-FFF2-40B4-BE49-F238E27FC236}">
              <a16:creationId xmlns:a16="http://schemas.microsoft.com/office/drawing/2014/main" id="{78D88913-230F-4BAA-9800-3894096A494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4" name="PoljeZBesedilom 673">
          <a:extLst>
            <a:ext uri="{FF2B5EF4-FFF2-40B4-BE49-F238E27FC236}">
              <a16:creationId xmlns:a16="http://schemas.microsoft.com/office/drawing/2014/main" id="{4C640BA5-453A-4F72-B292-61034F344A0E}"/>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5" name="PoljeZBesedilom 674">
          <a:extLst>
            <a:ext uri="{FF2B5EF4-FFF2-40B4-BE49-F238E27FC236}">
              <a16:creationId xmlns:a16="http://schemas.microsoft.com/office/drawing/2014/main" id="{34AF5B62-EDAE-4820-AB77-15191B45533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6" name="PoljeZBesedilom 675">
          <a:extLst>
            <a:ext uri="{FF2B5EF4-FFF2-40B4-BE49-F238E27FC236}">
              <a16:creationId xmlns:a16="http://schemas.microsoft.com/office/drawing/2014/main" id="{0903D6DD-490D-40B3-A8F8-2931BF6DADF1}"/>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7" name="PoljeZBesedilom 676">
          <a:extLst>
            <a:ext uri="{FF2B5EF4-FFF2-40B4-BE49-F238E27FC236}">
              <a16:creationId xmlns:a16="http://schemas.microsoft.com/office/drawing/2014/main" id="{944CD212-B49C-45A1-9E76-FBE99E78D43F}"/>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331</xdr:row>
      <xdr:rowOff>0</xdr:rowOff>
    </xdr:from>
    <xdr:ext cx="65" cy="172227"/>
    <xdr:sp macro="" textlink="">
      <xdr:nvSpPr>
        <xdr:cNvPr id="678" name="PoljeZBesedilom 677">
          <a:extLst>
            <a:ext uri="{FF2B5EF4-FFF2-40B4-BE49-F238E27FC236}">
              <a16:creationId xmlns:a16="http://schemas.microsoft.com/office/drawing/2014/main" id="{6D62D9B8-9243-481D-979C-A0F4E8617874}"/>
            </a:ext>
          </a:extLst>
        </xdr:cNvPr>
        <xdr:cNvSpPr txBox="1"/>
      </xdr:nvSpPr>
      <xdr:spPr>
        <a:xfrm>
          <a:off x="6343650" y="1911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331</xdr:row>
      <xdr:rowOff>0</xdr:rowOff>
    </xdr:from>
    <xdr:ext cx="65" cy="172227"/>
    <xdr:sp macro="" textlink="">
      <xdr:nvSpPr>
        <xdr:cNvPr id="679" name="PoljeZBesedilom 678">
          <a:extLst>
            <a:ext uri="{FF2B5EF4-FFF2-40B4-BE49-F238E27FC236}">
              <a16:creationId xmlns:a16="http://schemas.microsoft.com/office/drawing/2014/main" id="{A5C1F26C-0E7B-42FF-95B1-85FB66CC467B}"/>
            </a:ext>
          </a:extLst>
        </xdr:cNvPr>
        <xdr:cNvSpPr txBox="1"/>
      </xdr:nvSpPr>
      <xdr:spPr>
        <a:xfrm>
          <a:off x="6343650" y="1911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0" name="PoljeZBesedilom 679">
          <a:extLst>
            <a:ext uri="{FF2B5EF4-FFF2-40B4-BE49-F238E27FC236}">
              <a16:creationId xmlns:a16="http://schemas.microsoft.com/office/drawing/2014/main" id="{83B946CB-5DD8-4AC7-A7BC-C80A8250504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1" name="PoljeZBesedilom 680">
          <a:extLst>
            <a:ext uri="{FF2B5EF4-FFF2-40B4-BE49-F238E27FC236}">
              <a16:creationId xmlns:a16="http://schemas.microsoft.com/office/drawing/2014/main" id="{620B100C-CDD5-4758-B293-FFC0AB7C694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2" name="PoljeZBesedilom 681">
          <a:extLst>
            <a:ext uri="{FF2B5EF4-FFF2-40B4-BE49-F238E27FC236}">
              <a16:creationId xmlns:a16="http://schemas.microsoft.com/office/drawing/2014/main" id="{F02665C0-82E8-459E-8188-7E0ED026532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3" name="PoljeZBesedilom 682">
          <a:extLst>
            <a:ext uri="{FF2B5EF4-FFF2-40B4-BE49-F238E27FC236}">
              <a16:creationId xmlns:a16="http://schemas.microsoft.com/office/drawing/2014/main" id="{553E1C81-4106-48D8-A0E1-D987B06BEA0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4" name="PoljeZBesedilom 683">
          <a:extLst>
            <a:ext uri="{FF2B5EF4-FFF2-40B4-BE49-F238E27FC236}">
              <a16:creationId xmlns:a16="http://schemas.microsoft.com/office/drawing/2014/main" id="{7C2D2176-AFA1-4036-9C31-20DE5BCFDE6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5" name="PoljeZBesedilom 684">
          <a:extLst>
            <a:ext uri="{FF2B5EF4-FFF2-40B4-BE49-F238E27FC236}">
              <a16:creationId xmlns:a16="http://schemas.microsoft.com/office/drawing/2014/main" id="{26354B7C-2B5F-428E-83B4-67232C7B92F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6" name="PoljeZBesedilom 685">
          <a:extLst>
            <a:ext uri="{FF2B5EF4-FFF2-40B4-BE49-F238E27FC236}">
              <a16:creationId xmlns:a16="http://schemas.microsoft.com/office/drawing/2014/main" id="{53A01C89-5120-4BAB-BA3E-46A6469352C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7" name="PoljeZBesedilom 686">
          <a:extLst>
            <a:ext uri="{FF2B5EF4-FFF2-40B4-BE49-F238E27FC236}">
              <a16:creationId xmlns:a16="http://schemas.microsoft.com/office/drawing/2014/main" id="{C399492D-6BF7-40CA-9BFD-46B4A64A2BC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8" name="PoljeZBesedilom 687">
          <a:extLst>
            <a:ext uri="{FF2B5EF4-FFF2-40B4-BE49-F238E27FC236}">
              <a16:creationId xmlns:a16="http://schemas.microsoft.com/office/drawing/2014/main" id="{50B7AC16-366A-47BC-BC65-1B9DF218542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9" name="PoljeZBesedilom 688">
          <a:extLst>
            <a:ext uri="{FF2B5EF4-FFF2-40B4-BE49-F238E27FC236}">
              <a16:creationId xmlns:a16="http://schemas.microsoft.com/office/drawing/2014/main" id="{66C3E3A8-EAA9-49A7-BAFC-8197DC4F25F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0" name="PoljeZBesedilom 689">
          <a:extLst>
            <a:ext uri="{FF2B5EF4-FFF2-40B4-BE49-F238E27FC236}">
              <a16:creationId xmlns:a16="http://schemas.microsoft.com/office/drawing/2014/main" id="{44847F67-5C91-44AD-87C6-315AFC1E42B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1" name="PoljeZBesedilom 690">
          <a:extLst>
            <a:ext uri="{FF2B5EF4-FFF2-40B4-BE49-F238E27FC236}">
              <a16:creationId xmlns:a16="http://schemas.microsoft.com/office/drawing/2014/main" id="{C9FD1879-22C0-46FD-9D70-779FB81290E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2" name="PoljeZBesedilom 691">
          <a:extLst>
            <a:ext uri="{FF2B5EF4-FFF2-40B4-BE49-F238E27FC236}">
              <a16:creationId xmlns:a16="http://schemas.microsoft.com/office/drawing/2014/main" id="{444FD7F5-7A53-4308-A717-E9A948BA17B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3" name="PoljeZBesedilom 692">
          <a:extLst>
            <a:ext uri="{FF2B5EF4-FFF2-40B4-BE49-F238E27FC236}">
              <a16:creationId xmlns:a16="http://schemas.microsoft.com/office/drawing/2014/main" id="{BB308A11-1E0A-4514-A4A9-E6EF6B0DAF0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4" name="PoljeZBesedilom 693">
          <a:extLst>
            <a:ext uri="{FF2B5EF4-FFF2-40B4-BE49-F238E27FC236}">
              <a16:creationId xmlns:a16="http://schemas.microsoft.com/office/drawing/2014/main" id="{F19B12D8-EFF5-4A82-8131-092DAB6C079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5" name="PoljeZBesedilom 694">
          <a:extLst>
            <a:ext uri="{FF2B5EF4-FFF2-40B4-BE49-F238E27FC236}">
              <a16:creationId xmlns:a16="http://schemas.microsoft.com/office/drawing/2014/main" id="{56AB106F-81ED-40AA-B9F7-53C27FFCE83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6" name="PoljeZBesedilom 695">
          <a:extLst>
            <a:ext uri="{FF2B5EF4-FFF2-40B4-BE49-F238E27FC236}">
              <a16:creationId xmlns:a16="http://schemas.microsoft.com/office/drawing/2014/main" id="{0DDFBD39-DF6E-4ACE-ACC2-2DD358E949E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7" name="PoljeZBesedilom 696">
          <a:extLst>
            <a:ext uri="{FF2B5EF4-FFF2-40B4-BE49-F238E27FC236}">
              <a16:creationId xmlns:a16="http://schemas.microsoft.com/office/drawing/2014/main" id="{520E94B0-F86E-4C43-99F0-431E70E1194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8" name="PoljeZBesedilom 697">
          <a:extLst>
            <a:ext uri="{FF2B5EF4-FFF2-40B4-BE49-F238E27FC236}">
              <a16:creationId xmlns:a16="http://schemas.microsoft.com/office/drawing/2014/main" id="{4EAD4881-2BB8-4A88-B36C-B06A830D261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9" name="PoljeZBesedilom 698">
          <a:extLst>
            <a:ext uri="{FF2B5EF4-FFF2-40B4-BE49-F238E27FC236}">
              <a16:creationId xmlns:a16="http://schemas.microsoft.com/office/drawing/2014/main" id="{C3B566B5-D05A-43EA-9ACB-906A68BAB46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0" name="PoljeZBesedilom 699">
          <a:extLst>
            <a:ext uri="{FF2B5EF4-FFF2-40B4-BE49-F238E27FC236}">
              <a16:creationId xmlns:a16="http://schemas.microsoft.com/office/drawing/2014/main" id="{DCAA516E-66D0-4CE4-869B-EB23E85B4FC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1" name="PoljeZBesedilom 700">
          <a:extLst>
            <a:ext uri="{FF2B5EF4-FFF2-40B4-BE49-F238E27FC236}">
              <a16:creationId xmlns:a16="http://schemas.microsoft.com/office/drawing/2014/main" id="{23A86BF4-92D0-445D-9728-3A1DBBE02AF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2" name="PoljeZBesedilom 701">
          <a:extLst>
            <a:ext uri="{FF2B5EF4-FFF2-40B4-BE49-F238E27FC236}">
              <a16:creationId xmlns:a16="http://schemas.microsoft.com/office/drawing/2014/main" id="{E3ACB142-6F01-49AC-91C8-6C684263DCB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3" name="PoljeZBesedilom 702">
          <a:extLst>
            <a:ext uri="{FF2B5EF4-FFF2-40B4-BE49-F238E27FC236}">
              <a16:creationId xmlns:a16="http://schemas.microsoft.com/office/drawing/2014/main" id="{D42E9CDE-FB8E-4539-9A3E-C625A9977DC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4" name="PoljeZBesedilom 1">
          <a:extLst>
            <a:ext uri="{FF2B5EF4-FFF2-40B4-BE49-F238E27FC236}">
              <a16:creationId xmlns:a16="http://schemas.microsoft.com/office/drawing/2014/main" id="{929DBBF1-D4CC-420F-81EE-7D4B3655DD5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5" name="PoljeZBesedilom 2">
          <a:extLst>
            <a:ext uri="{FF2B5EF4-FFF2-40B4-BE49-F238E27FC236}">
              <a16:creationId xmlns:a16="http://schemas.microsoft.com/office/drawing/2014/main" id="{34B57DB3-3BFD-4EF5-88CE-A7E9BD0E2F1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6" name="PoljeZBesedilom 3">
          <a:extLst>
            <a:ext uri="{FF2B5EF4-FFF2-40B4-BE49-F238E27FC236}">
              <a16:creationId xmlns:a16="http://schemas.microsoft.com/office/drawing/2014/main" id="{D5BBCD60-79E7-421A-9250-EA5308FF38D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7" name="PoljeZBesedilom 4">
          <a:extLst>
            <a:ext uri="{FF2B5EF4-FFF2-40B4-BE49-F238E27FC236}">
              <a16:creationId xmlns:a16="http://schemas.microsoft.com/office/drawing/2014/main" id="{FA6CDAE9-CFFB-4A90-BF1E-0B6401B36AF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8" name="PoljeZBesedilom 5">
          <a:extLst>
            <a:ext uri="{FF2B5EF4-FFF2-40B4-BE49-F238E27FC236}">
              <a16:creationId xmlns:a16="http://schemas.microsoft.com/office/drawing/2014/main" id="{CB390C3C-27FF-4E78-AEF6-63E905C25BD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9" name="PoljeZBesedilom 6">
          <a:extLst>
            <a:ext uri="{FF2B5EF4-FFF2-40B4-BE49-F238E27FC236}">
              <a16:creationId xmlns:a16="http://schemas.microsoft.com/office/drawing/2014/main" id="{B43664D0-2A99-4437-8A70-88429047961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0" name="PoljeZBesedilom 7">
          <a:extLst>
            <a:ext uri="{FF2B5EF4-FFF2-40B4-BE49-F238E27FC236}">
              <a16:creationId xmlns:a16="http://schemas.microsoft.com/office/drawing/2014/main" id="{FE2246E8-99F9-4A9E-8255-AC5509C2690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1" name="PoljeZBesedilom 8">
          <a:extLst>
            <a:ext uri="{FF2B5EF4-FFF2-40B4-BE49-F238E27FC236}">
              <a16:creationId xmlns:a16="http://schemas.microsoft.com/office/drawing/2014/main" id="{52497696-8F72-46DF-B019-B7AF86263A2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2" name="PoljeZBesedilom 711">
          <a:extLst>
            <a:ext uri="{FF2B5EF4-FFF2-40B4-BE49-F238E27FC236}">
              <a16:creationId xmlns:a16="http://schemas.microsoft.com/office/drawing/2014/main" id="{55306ED4-683D-4527-81C9-BB16259A5AF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3" name="PoljeZBesedilom 712">
          <a:extLst>
            <a:ext uri="{FF2B5EF4-FFF2-40B4-BE49-F238E27FC236}">
              <a16:creationId xmlns:a16="http://schemas.microsoft.com/office/drawing/2014/main" id="{AEDB6199-E648-445B-ABB8-A1C9F8A3D1B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4" name="PoljeZBesedilom 713">
          <a:extLst>
            <a:ext uri="{FF2B5EF4-FFF2-40B4-BE49-F238E27FC236}">
              <a16:creationId xmlns:a16="http://schemas.microsoft.com/office/drawing/2014/main" id="{B405BF25-6495-4382-86E9-AAF2E55CFDA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5" name="PoljeZBesedilom 714">
          <a:extLst>
            <a:ext uri="{FF2B5EF4-FFF2-40B4-BE49-F238E27FC236}">
              <a16:creationId xmlns:a16="http://schemas.microsoft.com/office/drawing/2014/main" id="{17F99BB6-31C7-462E-8342-0398441E9C1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6" name="PoljeZBesedilom 715">
          <a:extLst>
            <a:ext uri="{FF2B5EF4-FFF2-40B4-BE49-F238E27FC236}">
              <a16:creationId xmlns:a16="http://schemas.microsoft.com/office/drawing/2014/main" id="{3D43C74F-A924-45D0-B4EC-555A9551DDB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7" name="PoljeZBesedilom 716">
          <a:extLst>
            <a:ext uri="{FF2B5EF4-FFF2-40B4-BE49-F238E27FC236}">
              <a16:creationId xmlns:a16="http://schemas.microsoft.com/office/drawing/2014/main" id="{6637675E-420B-4898-9779-037B32951BC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8" name="PoljeZBesedilom 717">
          <a:extLst>
            <a:ext uri="{FF2B5EF4-FFF2-40B4-BE49-F238E27FC236}">
              <a16:creationId xmlns:a16="http://schemas.microsoft.com/office/drawing/2014/main" id="{6858102F-F451-451B-BA09-8853A9A9E5F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9" name="PoljeZBesedilom 718">
          <a:extLst>
            <a:ext uri="{FF2B5EF4-FFF2-40B4-BE49-F238E27FC236}">
              <a16:creationId xmlns:a16="http://schemas.microsoft.com/office/drawing/2014/main" id="{47956BB9-4A14-4C0E-BF9C-6CFF030CD49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0" name="PoljeZBesedilom 719">
          <a:extLst>
            <a:ext uri="{FF2B5EF4-FFF2-40B4-BE49-F238E27FC236}">
              <a16:creationId xmlns:a16="http://schemas.microsoft.com/office/drawing/2014/main" id="{5F4DD3B7-A6A4-407B-8E24-F68D2657356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1" name="PoljeZBesedilom 720">
          <a:extLst>
            <a:ext uri="{FF2B5EF4-FFF2-40B4-BE49-F238E27FC236}">
              <a16:creationId xmlns:a16="http://schemas.microsoft.com/office/drawing/2014/main" id="{866B5CA0-C0FC-4BD0-B94C-ACC472E016B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2" name="PoljeZBesedilom 721">
          <a:extLst>
            <a:ext uri="{FF2B5EF4-FFF2-40B4-BE49-F238E27FC236}">
              <a16:creationId xmlns:a16="http://schemas.microsoft.com/office/drawing/2014/main" id="{C23B70E8-2A2F-4AA4-A973-5D97DADB4F6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3" name="PoljeZBesedilom 722">
          <a:extLst>
            <a:ext uri="{FF2B5EF4-FFF2-40B4-BE49-F238E27FC236}">
              <a16:creationId xmlns:a16="http://schemas.microsoft.com/office/drawing/2014/main" id="{B8EB6DCC-88A6-4343-AD76-CF5AA2164A77}"/>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4" name="PoljeZBesedilom 723">
          <a:extLst>
            <a:ext uri="{FF2B5EF4-FFF2-40B4-BE49-F238E27FC236}">
              <a16:creationId xmlns:a16="http://schemas.microsoft.com/office/drawing/2014/main" id="{F66498B0-9501-4879-A3F0-D65952D8881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5" name="PoljeZBesedilom 724">
          <a:extLst>
            <a:ext uri="{FF2B5EF4-FFF2-40B4-BE49-F238E27FC236}">
              <a16:creationId xmlns:a16="http://schemas.microsoft.com/office/drawing/2014/main" id="{EA5AB7E7-9BD3-45A4-BD84-91EA41924173}"/>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6" name="PoljeZBesedilom 725">
          <a:extLst>
            <a:ext uri="{FF2B5EF4-FFF2-40B4-BE49-F238E27FC236}">
              <a16:creationId xmlns:a16="http://schemas.microsoft.com/office/drawing/2014/main" id="{117A94BE-FC2E-4AA4-BF35-89EA474DD0CD}"/>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7" name="PoljeZBesedilom 726">
          <a:extLst>
            <a:ext uri="{FF2B5EF4-FFF2-40B4-BE49-F238E27FC236}">
              <a16:creationId xmlns:a16="http://schemas.microsoft.com/office/drawing/2014/main" id="{CB3315BD-9CF8-4C4B-B1E6-93A4D63C8FE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8" name="PoljeZBesedilom 727">
          <a:extLst>
            <a:ext uri="{FF2B5EF4-FFF2-40B4-BE49-F238E27FC236}">
              <a16:creationId xmlns:a16="http://schemas.microsoft.com/office/drawing/2014/main" id="{D7E03473-7C63-4210-A8BF-E4661BEA1B2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9" name="PoljeZBesedilom 728">
          <a:extLst>
            <a:ext uri="{FF2B5EF4-FFF2-40B4-BE49-F238E27FC236}">
              <a16:creationId xmlns:a16="http://schemas.microsoft.com/office/drawing/2014/main" id="{ED7F098D-E244-4887-98F6-24C510EAC19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0" name="PoljeZBesedilom 729">
          <a:extLst>
            <a:ext uri="{FF2B5EF4-FFF2-40B4-BE49-F238E27FC236}">
              <a16:creationId xmlns:a16="http://schemas.microsoft.com/office/drawing/2014/main" id="{35CE11AF-21C7-4B9D-B2F4-D2F66D76A640}"/>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1" name="PoljeZBesedilom 730">
          <a:extLst>
            <a:ext uri="{FF2B5EF4-FFF2-40B4-BE49-F238E27FC236}">
              <a16:creationId xmlns:a16="http://schemas.microsoft.com/office/drawing/2014/main" id="{09633031-3396-41A9-BD40-940DCAAEF3B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2" name="PoljeZBesedilom 731">
          <a:extLst>
            <a:ext uri="{FF2B5EF4-FFF2-40B4-BE49-F238E27FC236}">
              <a16:creationId xmlns:a16="http://schemas.microsoft.com/office/drawing/2014/main" id="{B3CBA2ED-D7C3-4D0A-BEC4-E8480D6558D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3" name="PoljeZBesedilom 732">
          <a:extLst>
            <a:ext uri="{FF2B5EF4-FFF2-40B4-BE49-F238E27FC236}">
              <a16:creationId xmlns:a16="http://schemas.microsoft.com/office/drawing/2014/main" id="{D59A1C34-46E8-4DAD-AB0A-48D9C79AAB2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4" name="PoljeZBesedilom 1">
          <a:extLst>
            <a:ext uri="{FF2B5EF4-FFF2-40B4-BE49-F238E27FC236}">
              <a16:creationId xmlns:a16="http://schemas.microsoft.com/office/drawing/2014/main" id="{86552DF1-0545-4290-B42B-EE238F9DDD0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5" name="PoljeZBesedilom 2">
          <a:extLst>
            <a:ext uri="{FF2B5EF4-FFF2-40B4-BE49-F238E27FC236}">
              <a16:creationId xmlns:a16="http://schemas.microsoft.com/office/drawing/2014/main" id="{19929AA2-F232-4371-B068-FDF7867113E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6" name="PoljeZBesedilom 3">
          <a:extLst>
            <a:ext uri="{FF2B5EF4-FFF2-40B4-BE49-F238E27FC236}">
              <a16:creationId xmlns:a16="http://schemas.microsoft.com/office/drawing/2014/main" id="{840B1928-5913-44C2-9DF6-D7F6D175640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7" name="PoljeZBesedilom 4">
          <a:extLst>
            <a:ext uri="{FF2B5EF4-FFF2-40B4-BE49-F238E27FC236}">
              <a16:creationId xmlns:a16="http://schemas.microsoft.com/office/drawing/2014/main" id="{FCB8FE00-4B3A-4AE6-84FC-27174B69A55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8" name="PoljeZBesedilom 5">
          <a:extLst>
            <a:ext uri="{FF2B5EF4-FFF2-40B4-BE49-F238E27FC236}">
              <a16:creationId xmlns:a16="http://schemas.microsoft.com/office/drawing/2014/main" id="{177F5A12-1A44-445A-8362-878BC1A4534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9" name="PoljeZBesedilom 6">
          <a:extLst>
            <a:ext uri="{FF2B5EF4-FFF2-40B4-BE49-F238E27FC236}">
              <a16:creationId xmlns:a16="http://schemas.microsoft.com/office/drawing/2014/main" id="{D744DED5-6521-495E-AF05-A61D21C8ACE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0" name="PoljeZBesedilom 7">
          <a:extLst>
            <a:ext uri="{FF2B5EF4-FFF2-40B4-BE49-F238E27FC236}">
              <a16:creationId xmlns:a16="http://schemas.microsoft.com/office/drawing/2014/main" id="{E2B46D8B-619E-42F9-B025-EA6986A45DA5}"/>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1" name="PoljeZBesedilom 8">
          <a:extLst>
            <a:ext uri="{FF2B5EF4-FFF2-40B4-BE49-F238E27FC236}">
              <a16:creationId xmlns:a16="http://schemas.microsoft.com/office/drawing/2014/main" id="{CD97B268-B101-49C9-A9F9-94071A9B357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2" name="PoljeZBesedilom 741">
          <a:extLst>
            <a:ext uri="{FF2B5EF4-FFF2-40B4-BE49-F238E27FC236}">
              <a16:creationId xmlns:a16="http://schemas.microsoft.com/office/drawing/2014/main" id="{509379BC-7B81-4E62-86E8-874EBCBED70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3" name="PoljeZBesedilom 742">
          <a:extLst>
            <a:ext uri="{FF2B5EF4-FFF2-40B4-BE49-F238E27FC236}">
              <a16:creationId xmlns:a16="http://schemas.microsoft.com/office/drawing/2014/main" id="{6280BEB3-034A-443B-8E1C-9792631B2B1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4" name="PoljeZBesedilom 743">
          <a:extLst>
            <a:ext uri="{FF2B5EF4-FFF2-40B4-BE49-F238E27FC236}">
              <a16:creationId xmlns:a16="http://schemas.microsoft.com/office/drawing/2014/main" id="{4756F6F5-9FBD-445E-B9E6-4B02F2F5FFE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5" name="PoljeZBesedilom 744">
          <a:extLst>
            <a:ext uri="{FF2B5EF4-FFF2-40B4-BE49-F238E27FC236}">
              <a16:creationId xmlns:a16="http://schemas.microsoft.com/office/drawing/2014/main" id="{DB3DD9A8-72CA-4729-8519-7A5EA7AE5DF3}"/>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6" name="PoljeZBesedilom 745">
          <a:extLst>
            <a:ext uri="{FF2B5EF4-FFF2-40B4-BE49-F238E27FC236}">
              <a16:creationId xmlns:a16="http://schemas.microsoft.com/office/drawing/2014/main" id="{5D5F57C3-8173-46EA-964B-BB0C169A5D5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7" name="PoljeZBesedilom 746">
          <a:extLst>
            <a:ext uri="{FF2B5EF4-FFF2-40B4-BE49-F238E27FC236}">
              <a16:creationId xmlns:a16="http://schemas.microsoft.com/office/drawing/2014/main" id="{C9051CC7-8DE8-4FB1-99BE-9787147F124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8" name="PoljeZBesedilom 747">
          <a:extLst>
            <a:ext uri="{FF2B5EF4-FFF2-40B4-BE49-F238E27FC236}">
              <a16:creationId xmlns:a16="http://schemas.microsoft.com/office/drawing/2014/main" id="{C2A4BBF8-094F-4A6F-899D-22B4023191B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9" name="PoljeZBesedilom 748">
          <a:extLst>
            <a:ext uri="{FF2B5EF4-FFF2-40B4-BE49-F238E27FC236}">
              <a16:creationId xmlns:a16="http://schemas.microsoft.com/office/drawing/2014/main" id="{DEC71079-88C9-4ED6-9483-CA48953B7DE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750" name="PoljeZBesedilom 749">
          <a:extLst>
            <a:ext uri="{FF2B5EF4-FFF2-40B4-BE49-F238E27FC236}">
              <a16:creationId xmlns:a16="http://schemas.microsoft.com/office/drawing/2014/main" id="{70E9F3C9-200E-4ED9-BAAC-F165986A83CE}"/>
            </a:ext>
          </a:extLst>
        </xdr:cNvPr>
        <xdr:cNvSpPr txBox="1"/>
      </xdr:nvSpPr>
      <xdr:spPr>
        <a:xfrm>
          <a:off x="6343650" y="19267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751" name="PoljeZBesedilom 750">
          <a:extLst>
            <a:ext uri="{FF2B5EF4-FFF2-40B4-BE49-F238E27FC236}">
              <a16:creationId xmlns:a16="http://schemas.microsoft.com/office/drawing/2014/main" id="{757B47B7-0D46-456F-9241-B78220D7EF14}"/>
            </a:ext>
          </a:extLst>
        </xdr:cNvPr>
        <xdr:cNvSpPr txBox="1"/>
      </xdr:nvSpPr>
      <xdr:spPr>
        <a:xfrm>
          <a:off x="6343650" y="19267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752" name="PoljeZBesedilom 751">
          <a:extLst>
            <a:ext uri="{FF2B5EF4-FFF2-40B4-BE49-F238E27FC236}">
              <a16:creationId xmlns:a16="http://schemas.microsoft.com/office/drawing/2014/main" id="{23A20DEB-723D-48BC-807D-229C750FFFA6}"/>
            </a:ext>
          </a:extLst>
        </xdr:cNvPr>
        <xdr:cNvSpPr txBox="1"/>
      </xdr:nvSpPr>
      <xdr:spPr>
        <a:xfrm>
          <a:off x="6343650" y="19343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753" name="PoljeZBesedilom 752">
          <a:extLst>
            <a:ext uri="{FF2B5EF4-FFF2-40B4-BE49-F238E27FC236}">
              <a16:creationId xmlns:a16="http://schemas.microsoft.com/office/drawing/2014/main" id="{103A9B2E-ED05-4D5C-9C46-16CFE63CC1F3}"/>
            </a:ext>
          </a:extLst>
        </xdr:cNvPr>
        <xdr:cNvSpPr txBox="1"/>
      </xdr:nvSpPr>
      <xdr:spPr>
        <a:xfrm>
          <a:off x="6343650" y="19343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4" name="PoljeZBesedilom 753">
          <a:extLst>
            <a:ext uri="{FF2B5EF4-FFF2-40B4-BE49-F238E27FC236}">
              <a16:creationId xmlns:a16="http://schemas.microsoft.com/office/drawing/2014/main" id="{BDB44668-C61F-44B2-B78B-1B0D20EF2DDC}"/>
            </a:ext>
          </a:extLst>
        </xdr:cNvPr>
        <xdr:cNvSpPr txBox="1"/>
      </xdr:nvSpPr>
      <xdr:spPr>
        <a:xfrm>
          <a:off x="6343650" y="1940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5" name="PoljeZBesedilom 754">
          <a:extLst>
            <a:ext uri="{FF2B5EF4-FFF2-40B4-BE49-F238E27FC236}">
              <a16:creationId xmlns:a16="http://schemas.microsoft.com/office/drawing/2014/main" id="{7CB595A3-B876-463C-B66E-F8D3B7F684F8}"/>
            </a:ext>
          </a:extLst>
        </xdr:cNvPr>
        <xdr:cNvSpPr txBox="1"/>
      </xdr:nvSpPr>
      <xdr:spPr>
        <a:xfrm>
          <a:off x="6343650" y="1940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6" name="PoljeZBesedilom 755">
          <a:extLst>
            <a:ext uri="{FF2B5EF4-FFF2-40B4-BE49-F238E27FC236}">
              <a16:creationId xmlns:a16="http://schemas.microsoft.com/office/drawing/2014/main" id="{CDF7C0B0-B208-4DAB-9D08-3668D2B292A8}"/>
            </a:ext>
          </a:extLst>
        </xdr:cNvPr>
        <xdr:cNvSpPr txBox="1"/>
      </xdr:nvSpPr>
      <xdr:spPr>
        <a:xfrm>
          <a:off x="6343650" y="194767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7" name="PoljeZBesedilom 756">
          <a:extLst>
            <a:ext uri="{FF2B5EF4-FFF2-40B4-BE49-F238E27FC236}">
              <a16:creationId xmlns:a16="http://schemas.microsoft.com/office/drawing/2014/main" id="{ECEA0FD6-FA0E-4282-B59B-A87A688D20B2}"/>
            </a:ext>
          </a:extLst>
        </xdr:cNvPr>
        <xdr:cNvSpPr txBox="1"/>
      </xdr:nvSpPr>
      <xdr:spPr>
        <a:xfrm>
          <a:off x="6343650" y="194767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8" name="PoljeZBesedilom 757">
          <a:extLst>
            <a:ext uri="{FF2B5EF4-FFF2-40B4-BE49-F238E27FC236}">
              <a16:creationId xmlns:a16="http://schemas.microsoft.com/office/drawing/2014/main" id="{5FD83076-1CBA-4729-A86E-74A586C822D0}"/>
            </a:ext>
          </a:extLst>
        </xdr:cNvPr>
        <xdr:cNvSpPr txBox="1"/>
      </xdr:nvSpPr>
      <xdr:spPr>
        <a:xfrm>
          <a:off x="6343650" y="1955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9" name="PoljeZBesedilom 758">
          <a:extLst>
            <a:ext uri="{FF2B5EF4-FFF2-40B4-BE49-F238E27FC236}">
              <a16:creationId xmlns:a16="http://schemas.microsoft.com/office/drawing/2014/main" id="{5603A5A3-7BEE-4E38-A95F-60469957FC8C}"/>
            </a:ext>
          </a:extLst>
        </xdr:cNvPr>
        <xdr:cNvSpPr txBox="1"/>
      </xdr:nvSpPr>
      <xdr:spPr>
        <a:xfrm>
          <a:off x="6343650" y="1955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60" name="PoljeZBesedilom 759">
          <a:extLst>
            <a:ext uri="{FF2B5EF4-FFF2-40B4-BE49-F238E27FC236}">
              <a16:creationId xmlns:a16="http://schemas.microsoft.com/office/drawing/2014/main" id="{DB57469C-E524-403B-B08B-55542CFE972E}"/>
            </a:ext>
          </a:extLst>
        </xdr:cNvPr>
        <xdr:cNvSpPr txBox="1"/>
      </xdr:nvSpPr>
      <xdr:spPr>
        <a:xfrm>
          <a:off x="6343650" y="1964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61" name="PoljeZBesedilom 760">
          <a:extLst>
            <a:ext uri="{FF2B5EF4-FFF2-40B4-BE49-F238E27FC236}">
              <a16:creationId xmlns:a16="http://schemas.microsoft.com/office/drawing/2014/main" id="{F5342733-D73C-4DF6-B5F4-9306C36E7D21}"/>
            </a:ext>
          </a:extLst>
        </xdr:cNvPr>
        <xdr:cNvSpPr txBox="1"/>
      </xdr:nvSpPr>
      <xdr:spPr>
        <a:xfrm>
          <a:off x="6343650" y="1964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127</xdr:row>
      <xdr:rowOff>0</xdr:rowOff>
    </xdr:from>
    <xdr:ext cx="65" cy="172227"/>
    <xdr:sp macro="" textlink="">
      <xdr:nvSpPr>
        <xdr:cNvPr id="2" name="PoljeZBesedilom 1">
          <a:extLst>
            <a:ext uri="{FF2B5EF4-FFF2-40B4-BE49-F238E27FC236}">
              <a16:creationId xmlns:a16="http://schemas.microsoft.com/office/drawing/2014/main" id="{042ACA5B-B24F-4C6D-9DD8-D4AF9C2FE7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 name="PoljeZBesedilom 2">
          <a:extLst>
            <a:ext uri="{FF2B5EF4-FFF2-40B4-BE49-F238E27FC236}">
              <a16:creationId xmlns:a16="http://schemas.microsoft.com/office/drawing/2014/main" id="{ACA134BE-A750-47B1-AFD2-13AA6D5BC1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 name="PoljeZBesedilom 3">
          <a:extLst>
            <a:ext uri="{FF2B5EF4-FFF2-40B4-BE49-F238E27FC236}">
              <a16:creationId xmlns:a16="http://schemas.microsoft.com/office/drawing/2014/main" id="{6C727194-BCA7-4DC1-804A-F099B9BDC2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 name="PoljeZBesedilom 4">
          <a:extLst>
            <a:ext uri="{FF2B5EF4-FFF2-40B4-BE49-F238E27FC236}">
              <a16:creationId xmlns:a16="http://schemas.microsoft.com/office/drawing/2014/main" id="{DDDEF421-AAA9-4D6F-95E3-58FC0DD8DAA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 name="PoljeZBesedilom 5">
          <a:extLst>
            <a:ext uri="{FF2B5EF4-FFF2-40B4-BE49-F238E27FC236}">
              <a16:creationId xmlns:a16="http://schemas.microsoft.com/office/drawing/2014/main" id="{06C6EFC4-D774-4697-9E1E-D1FE7F9703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 name="PoljeZBesedilom 6">
          <a:extLst>
            <a:ext uri="{FF2B5EF4-FFF2-40B4-BE49-F238E27FC236}">
              <a16:creationId xmlns:a16="http://schemas.microsoft.com/office/drawing/2014/main" id="{31E8A56C-56E0-463C-BC4C-892C483A6FE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 name="PoljeZBesedilom 7">
          <a:extLst>
            <a:ext uri="{FF2B5EF4-FFF2-40B4-BE49-F238E27FC236}">
              <a16:creationId xmlns:a16="http://schemas.microsoft.com/office/drawing/2014/main" id="{96F82977-88BB-45A1-8527-681DEA46A7E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9" name="PoljeZBesedilom 8">
          <a:extLst>
            <a:ext uri="{FF2B5EF4-FFF2-40B4-BE49-F238E27FC236}">
              <a16:creationId xmlns:a16="http://schemas.microsoft.com/office/drawing/2014/main" id="{A959FAEE-65A9-4B01-9B99-E0876DD613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 name="PoljeZBesedilom 9">
          <a:extLst>
            <a:ext uri="{FF2B5EF4-FFF2-40B4-BE49-F238E27FC236}">
              <a16:creationId xmlns:a16="http://schemas.microsoft.com/office/drawing/2014/main" id="{9FAE0FB1-BDDA-469D-BC4C-0BD52923E54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 name="PoljeZBesedilom 10">
          <a:extLst>
            <a:ext uri="{FF2B5EF4-FFF2-40B4-BE49-F238E27FC236}">
              <a16:creationId xmlns:a16="http://schemas.microsoft.com/office/drawing/2014/main" id="{6B8B3EB0-08C5-4E82-97A9-209B1C4B27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 name="PoljeZBesedilom 11">
          <a:extLst>
            <a:ext uri="{FF2B5EF4-FFF2-40B4-BE49-F238E27FC236}">
              <a16:creationId xmlns:a16="http://schemas.microsoft.com/office/drawing/2014/main" id="{E44CC497-58A8-41AA-935D-99E722BAD3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 name="PoljeZBesedilom 12">
          <a:extLst>
            <a:ext uri="{FF2B5EF4-FFF2-40B4-BE49-F238E27FC236}">
              <a16:creationId xmlns:a16="http://schemas.microsoft.com/office/drawing/2014/main" id="{93F6B249-7519-4B6F-A555-555E9F5E48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 name="PoljeZBesedilom 13">
          <a:extLst>
            <a:ext uri="{FF2B5EF4-FFF2-40B4-BE49-F238E27FC236}">
              <a16:creationId xmlns:a16="http://schemas.microsoft.com/office/drawing/2014/main" id="{42CF7275-5CD3-46DC-B1EB-B30317209B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 name="PoljeZBesedilom 14">
          <a:extLst>
            <a:ext uri="{FF2B5EF4-FFF2-40B4-BE49-F238E27FC236}">
              <a16:creationId xmlns:a16="http://schemas.microsoft.com/office/drawing/2014/main" id="{3EAFD9C4-72AD-4156-9C6F-CBD58A784D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 name="PoljeZBesedilom 15">
          <a:extLst>
            <a:ext uri="{FF2B5EF4-FFF2-40B4-BE49-F238E27FC236}">
              <a16:creationId xmlns:a16="http://schemas.microsoft.com/office/drawing/2014/main" id="{8A6FE79C-FB68-4700-99B4-60258208937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 name="PoljeZBesedilom 16">
          <a:extLst>
            <a:ext uri="{FF2B5EF4-FFF2-40B4-BE49-F238E27FC236}">
              <a16:creationId xmlns:a16="http://schemas.microsoft.com/office/drawing/2014/main" id="{7743B698-FEE9-49E7-BAF4-E9CA8AB7C0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 name="PoljeZBesedilom 17">
          <a:extLst>
            <a:ext uri="{FF2B5EF4-FFF2-40B4-BE49-F238E27FC236}">
              <a16:creationId xmlns:a16="http://schemas.microsoft.com/office/drawing/2014/main" id="{A337F5E2-2203-48D7-A7DD-6E4509CF35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 name="PoljeZBesedilom 18">
          <a:extLst>
            <a:ext uri="{FF2B5EF4-FFF2-40B4-BE49-F238E27FC236}">
              <a16:creationId xmlns:a16="http://schemas.microsoft.com/office/drawing/2014/main" id="{DB1D16B6-4E19-4B9B-805E-6E68E4208A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0" name="PoljeZBesedilom 19">
          <a:extLst>
            <a:ext uri="{FF2B5EF4-FFF2-40B4-BE49-F238E27FC236}">
              <a16:creationId xmlns:a16="http://schemas.microsoft.com/office/drawing/2014/main" id="{7076BE6D-1BAD-45D2-B9CE-D5F36E0101F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1" name="PoljeZBesedilom 20">
          <a:extLst>
            <a:ext uri="{FF2B5EF4-FFF2-40B4-BE49-F238E27FC236}">
              <a16:creationId xmlns:a16="http://schemas.microsoft.com/office/drawing/2014/main" id="{2731E758-6802-4B6B-92D1-813E146394A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2" name="PoljeZBesedilom 21">
          <a:extLst>
            <a:ext uri="{FF2B5EF4-FFF2-40B4-BE49-F238E27FC236}">
              <a16:creationId xmlns:a16="http://schemas.microsoft.com/office/drawing/2014/main" id="{0ECBEBE4-AB4E-47E5-B34A-5B031E9287C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3" name="PoljeZBesedilom 22">
          <a:extLst>
            <a:ext uri="{FF2B5EF4-FFF2-40B4-BE49-F238E27FC236}">
              <a16:creationId xmlns:a16="http://schemas.microsoft.com/office/drawing/2014/main" id="{63085DD9-3AE9-4319-B7F1-6AA5A7B4374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4" name="PoljeZBesedilom 23">
          <a:extLst>
            <a:ext uri="{FF2B5EF4-FFF2-40B4-BE49-F238E27FC236}">
              <a16:creationId xmlns:a16="http://schemas.microsoft.com/office/drawing/2014/main" id="{59E802EE-E99B-4056-92CD-51045B1574C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25" name="PoljeZBesedilom 24">
          <a:extLst>
            <a:ext uri="{FF2B5EF4-FFF2-40B4-BE49-F238E27FC236}">
              <a16:creationId xmlns:a16="http://schemas.microsoft.com/office/drawing/2014/main" id="{78985E95-510C-4AA4-9BB4-86F87CD9F40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 name="PoljeZBesedilom 25">
          <a:extLst>
            <a:ext uri="{FF2B5EF4-FFF2-40B4-BE49-F238E27FC236}">
              <a16:creationId xmlns:a16="http://schemas.microsoft.com/office/drawing/2014/main" id="{FAF6A0FF-23FE-4D4E-B1EF-99C86E354D5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 name="PoljeZBesedilom 26">
          <a:extLst>
            <a:ext uri="{FF2B5EF4-FFF2-40B4-BE49-F238E27FC236}">
              <a16:creationId xmlns:a16="http://schemas.microsoft.com/office/drawing/2014/main" id="{FD6E2907-1F1A-4079-980C-8FD4106AD2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 name="PoljeZBesedilom 27">
          <a:extLst>
            <a:ext uri="{FF2B5EF4-FFF2-40B4-BE49-F238E27FC236}">
              <a16:creationId xmlns:a16="http://schemas.microsoft.com/office/drawing/2014/main" id="{8990EC19-D03C-4A77-823E-8637C7C617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 name="PoljeZBesedilom 28">
          <a:extLst>
            <a:ext uri="{FF2B5EF4-FFF2-40B4-BE49-F238E27FC236}">
              <a16:creationId xmlns:a16="http://schemas.microsoft.com/office/drawing/2014/main" id="{BA69B9BA-92B1-4056-9C5C-4C507E1A668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0" name="PoljeZBesedilom 29">
          <a:extLst>
            <a:ext uri="{FF2B5EF4-FFF2-40B4-BE49-F238E27FC236}">
              <a16:creationId xmlns:a16="http://schemas.microsoft.com/office/drawing/2014/main" id="{2EB9AB8A-F263-4DF5-A973-7CFFF793BA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1" name="PoljeZBesedilom 30">
          <a:extLst>
            <a:ext uri="{FF2B5EF4-FFF2-40B4-BE49-F238E27FC236}">
              <a16:creationId xmlns:a16="http://schemas.microsoft.com/office/drawing/2014/main" id="{E502BE37-0654-46B5-91A8-4278749403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2" name="PoljeZBesedilom 31">
          <a:extLst>
            <a:ext uri="{FF2B5EF4-FFF2-40B4-BE49-F238E27FC236}">
              <a16:creationId xmlns:a16="http://schemas.microsoft.com/office/drawing/2014/main" id="{2A413344-594C-4097-AB3F-3F6BDDFC379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3" name="PoljeZBesedilom 32">
          <a:extLst>
            <a:ext uri="{FF2B5EF4-FFF2-40B4-BE49-F238E27FC236}">
              <a16:creationId xmlns:a16="http://schemas.microsoft.com/office/drawing/2014/main" id="{71613B6A-3713-4A87-B14D-363D5353663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4" name="PoljeZBesedilom 1">
          <a:extLst>
            <a:ext uri="{FF2B5EF4-FFF2-40B4-BE49-F238E27FC236}">
              <a16:creationId xmlns:a16="http://schemas.microsoft.com/office/drawing/2014/main" id="{54BC52A0-F4C5-4629-8FC6-1F8680B960D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5" name="PoljeZBesedilom 2">
          <a:extLst>
            <a:ext uri="{FF2B5EF4-FFF2-40B4-BE49-F238E27FC236}">
              <a16:creationId xmlns:a16="http://schemas.microsoft.com/office/drawing/2014/main" id="{7930BCBC-2E0B-4DA5-94C8-D125A757CF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6" name="PoljeZBesedilom 3">
          <a:extLst>
            <a:ext uri="{FF2B5EF4-FFF2-40B4-BE49-F238E27FC236}">
              <a16:creationId xmlns:a16="http://schemas.microsoft.com/office/drawing/2014/main" id="{E8F027A7-68DC-4B72-879F-EF7F3E0EC39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7" name="PoljeZBesedilom 4">
          <a:extLst>
            <a:ext uri="{FF2B5EF4-FFF2-40B4-BE49-F238E27FC236}">
              <a16:creationId xmlns:a16="http://schemas.microsoft.com/office/drawing/2014/main" id="{0A7E5C23-68E2-4CEA-AC40-57180FC39E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8" name="PoljeZBesedilom 5">
          <a:extLst>
            <a:ext uri="{FF2B5EF4-FFF2-40B4-BE49-F238E27FC236}">
              <a16:creationId xmlns:a16="http://schemas.microsoft.com/office/drawing/2014/main" id="{B1C592DA-2E11-41FC-959D-031911718F9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 name="PoljeZBesedilom 6">
          <a:extLst>
            <a:ext uri="{FF2B5EF4-FFF2-40B4-BE49-F238E27FC236}">
              <a16:creationId xmlns:a16="http://schemas.microsoft.com/office/drawing/2014/main" id="{397A022E-6B2D-4D46-A602-35BE1979AA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 name="PoljeZBesedilom 7">
          <a:extLst>
            <a:ext uri="{FF2B5EF4-FFF2-40B4-BE49-F238E27FC236}">
              <a16:creationId xmlns:a16="http://schemas.microsoft.com/office/drawing/2014/main" id="{B2918FE7-8865-4221-BD14-318D3AEB6C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 name="PoljeZBesedilom 8">
          <a:extLst>
            <a:ext uri="{FF2B5EF4-FFF2-40B4-BE49-F238E27FC236}">
              <a16:creationId xmlns:a16="http://schemas.microsoft.com/office/drawing/2014/main" id="{C0D10291-3D0B-440F-92A9-E6561B24EED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 name="PoljeZBesedilom 41">
          <a:extLst>
            <a:ext uri="{FF2B5EF4-FFF2-40B4-BE49-F238E27FC236}">
              <a16:creationId xmlns:a16="http://schemas.microsoft.com/office/drawing/2014/main" id="{74622623-B852-4181-B52E-E3955BA366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 name="PoljeZBesedilom 42">
          <a:extLst>
            <a:ext uri="{FF2B5EF4-FFF2-40B4-BE49-F238E27FC236}">
              <a16:creationId xmlns:a16="http://schemas.microsoft.com/office/drawing/2014/main" id="{C8EB92A1-D79F-4354-B600-C5FB7B6BB1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 name="PoljeZBesedilom 43">
          <a:extLst>
            <a:ext uri="{FF2B5EF4-FFF2-40B4-BE49-F238E27FC236}">
              <a16:creationId xmlns:a16="http://schemas.microsoft.com/office/drawing/2014/main" id="{AE1D05CB-DE3F-46FB-9703-5651CEC11C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 name="PoljeZBesedilom 44">
          <a:extLst>
            <a:ext uri="{FF2B5EF4-FFF2-40B4-BE49-F238E27FC236}">
              <a16:creationId xmlns:a16="http://schemas.microsoft.com/office/drawing/2014/main" id="{8BCFB8C7-21F3-4D31-9A2D-E0A8C86A5B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 name="PoljeZBesedilom 45">
          <a:extLst>
            <a:ext uri="{FF2B5EF4-FFF2-40B4-BE49-F238E27FC236}">
              <a16:creationId xmlns:a16="http://schemas.microsoft.com/office/drawing/2014/main" id="{29BCAF69-DEBE-47D2-8B37-6F386D84FD7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 name="PoljeZBesedilom 46">
          <a:extLst>
            <a:ext uri="{FF2B5EF4-FFF2-40B4-BE49-F238E27FC236}">
              <a16:creationId xmlns:a16="http://schemas.microsoft.com/office/drawing/2014/main" id="{B7659943-239A-4216-AF7D-DDB791277E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 name="PoljeZBesedilom 47">
          <a:extLst>
            <a:ext uri="{FF2B5EF4-FFF2-40B4-BE49-F238E27FC236}">
              <a16:creationId xmlns:a16="http://schemas.microsoft.com/office/drawing/2014/main" id="{D4F6AFA1-73E1-4D65-B251-4496426CD6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 name="PoljeZBesedilom 48">
          <a:extLst>
            <a:ext uri="{FF2B5EF4-FFF2-40B4-BE49-F238E27FC236}">
              <a16:creationId xmlns:a16="http://schemas.microsoft.com/office/drawing/2014/main" id="{28DA93E3-AB33-4730-9D65-0CCD922C04F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 name="PoljeZBesedilom 49">
          <a:extLst>
            <a:ext uri="{FF2B5EF4-FFF2-40B4-BE49-F238E27FC236}">
              <a16:creationId xmlns:a16="http://schemas.microsoft.com/office/drawing/2014/main" id="{2CA88233-D812-4B81-814A-1D3ECF9337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 name="PoljeZBesedilom 50">
          <a:extLst>
            <a:ext uri="{FF2B5EF4-FFF2-40B4-BE49-F238E27FC236}">
              <a16:creationId xmlns:a16="http://schemas.microsoft.com/office/drawing/2014/main" id="{AD1E9FAF-992F-454F-A3C8-47BD3AECD7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 name="PoljeZBesedilom 51">
          <a:extLst>
            <a:ext uri="{FF2B5EF4-FFF2-40B4-BE49-F238E27FC236}">
              <a16:creationId xmlns:a16="http://schemas.microsoft.com/office/drawing/2014/main" id="{F5ECB316-71BB-438C-B648-08FC9675A87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 name="PoljeZBesedilom 52">
          <a:extLst>
            <a:ext uri="{FF2B5EF4-FFF2-40B4-BE49-F238E27FC236}">
              <a16:creationId xmlns:a16="http://schemas.microsoft.com/office/drawing/2014/main" id="{14BAFE28-E1F2-43C2-841E-B127BB980B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 name="PoljeZBesedilom 53">
          <a:extLst>
            <a:ext uri="{FF2B5EF4-FFF2-40B4-BE49-F238E27FC236}">
              <a16:creationId xmlns:a16="http://schemas.microsoft.com/office/drawing/2014/main" id="{745F0142-3D3D-480C-956C-25619BC873E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 name="PoljeZBesedilom 54">
          <a:extLst>
            <a:ext uri="{FF2B5EF4-FFF2-40B4-BE49-F238E27FC236}">
              <a16:creationId xmlns:a16="http://schemas.microsoft.com/office/drawing/2014/main" id="{6CB2B332-807A-43E3-A4F1-811E358A21A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 name="PoljeZBesedilom 55">
          <a:extLst>
            <a:ext uri="{FF2B5EF4-FFF2-40B4-BE49-F238E27FC236}">
              <a16:creationId xmlns:a16="http://schemas.microsoft.com/office/drawing/2014/main" id="{9BF2661C-E65C-44B3-AFE5-3856D480C07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 name="PoljeZBesedilom 56">
          <a:extLst>
            <a:ext uri="{FF2B5EF4-FFF2-40B4-BE49-F238E27FC236}">
              <a16:creationId xmlns:a16="http://schemas.microsoft.com/office/drawing/2014/main" id="{709D4B50-261F-4F7A-9E18-30840535EE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 name="PoljeZBesedilom 57">
          <a:extLst>
            <a:ext uri="{FF2B5EF4-FFF2-40B4-BE49-F238E27FC236}">
              <a16:creationId xmlns:a16="http://schemas.microsoft.com/office/drawing/2014/main" id="{C91329C6-A342-4F4D-A8F8-CBE2DD98CC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 name="PoljeZBesedilom 58">
          <a:extLst>
            <a:ext uri="{FF2B5EF4-FFF2-40B4-BE49-F238E27FC236}">
              <a16:creationId xmlns:a16="http://schemas.microsoft.com/office/drawing/2014/main" id="{5776D038-6E85-4F7E-90D5-0D42B5AE3E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 name="PoljeZBesedilom 59">
          <a:extLst>
            <a:ext uri="{FF2B5EF4-FFF2-40B4-BE49-F238E27FC236}">
              <a16:creationId xmlns:a16="http://schemas.microsoft.com/office/drawing/2014/main" id="{EEF72178-7312-4EC6-94DA-E3D1974071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 name="PoljeZBesedilom 60">
          <a:extLst>
            <a:ext uri="{FF2B5EF4-FFF2-40B4-BE49-F238E27FC236}">
              <a16:creationId xmlns:a16="http://schemas.microsoft.com/office/drawing/2014/main" id="{E0699721-4106-4826-97F8-E66AA2D571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 name="PoljeZBesedilom 61">
          <a:extLst>
            <a:ext uri="{FF2B5EF4-FFF2-40B4-BE49-F238E27FC236}">
              <a16:creationId xmlns:a16="http://schemas.microsoft.com/office/drawing/2014/main" id="{66B45651-9E75-4A8B-A449-A5FF18258B1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 name="PoljeZBesedilom 62">
          <a:extLst>
            <a:ext uri="{FF2B5EF4-FFF2-40B4-BE49-F238E27FC236}">
              <a16:creationId xmlns:a16="http://schemas.microsoft.com/office/drawing/2014/main" id="{79044B01-82D1-4F2F-B3C0-6F176BF299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4" name="PoljeZBesedilom 63">
          <a:extLst>
            <a:ext uri="{FF2B5EF4-FFF2-40B4-BE49-F238E27FC236}">
              <a16:creationId xmlns:a16="http://schemas.microsoft.com/office/drawing/2014/main" id="{D4F07496-F493-4E8A-A327-E83F02181F5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5" name="PoljeZBesedilom 64">
          <a:extLst>
            <a:ext uri="{FF2B5EF4-FFF2-40B4-BE49-F238E27FC236}">
              <a16:creationId xmlns:a16="http://schemas.microsoft.com/office/drawing/2014/main" id="{E8A954E4-EF02-487B-A973-209D31CED1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6" name="PoljeZBesedilom 65">
          <a:extLst>
            <a:ext uri="{FF2B5EF4-FFF2-40B4-BE49-F238E27FC236}">
              <a16:creationId xmlns:a16="http://schemas.microsoft.com/office/drawing/2014/main" id="{1AEE3D24-449E-482E-A838-77D8E9925D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7" name="PoljeZBesedilom 66">
          <a:extLst>
            <a:ext uri="{FF2B5EF4-FFF2-40B4-BE49-F238E27FC236}">
              <a16:creationId xmlns:a16="http://schemas.microsoft.com/office/drawing/2014/main" id="{D1A994E1-37EE-4E9C-A35E-935648D580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8" name="PoljeZBesedilom 67">
          <a:extLst>
            <a:ext uri="{FF2B5EF4-FFF2-40B4-BE49-F238E27FC236}">
              <a16:creationId xmlns:a16="http://schemas.microsoft.com/office/drawing/2014/main" id="{C0AFC46D-F587-4C7B-B1DC-1873AB6ECCF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9" name="PoljeZBesedilom 68">
          <a:extLst>
            <a:ext uri="{FF2B5EF4-FFF2-40B4-BE49-F238E27FC236}">
              <a16:creationId xmlns:a16="http://schemas.microsoft.com/office/drawing/2014/main" id="{A8E74545-BD4D-417A-A780-82CCDB3F37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0" name="PoljeZBesedilom 69">
          <a:extLst>
            <a:ext uri="{FF2B5EF4-FFF2-40B4-BE49-F238E27FC236}">
              <a16:creationId xmlns:a16="http://schemas.microsoft.com/office/drawing/2014/main" id="{21701FDF-CE4E-4701-8B23-7D5CC066BDA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1" name="PoljeZBesedilom 70">
          <a:extLst>
            <a:ext uri="{FF2B5EF4-FFF2-40B4-BE49-F238E27FC236}">
              <a16:creationId xmlns:a16="http://schemas.microsoft.com/office/drawing/2014/main" id="{9903488C-F51E-4748-AA3B-1CAAABC054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2" name="PoljeZBesedilom 71">
          <a:extLst>
            <a:ext uri="{FF2B5EF4-FFF2-40B4-BE49-F238E27FC236}">
              <a16:creationId xmlns:a16="http://schemas.microsoft.com/office/drawing/2014/main" id="{5783454F-959B-4638-BCA2-A819A9BD293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3" name="PoljeZBesedilom 72">
          <a:extLst>
            <a:ext uri="{FF2B5EF4-FFF2-40B4-BE49-F238E27FC236}">
              <a16:creationId xmlns:a16="http://schemas.microsoft.com/office/drawing/2014/main" id="{9A845F3D-D41A-4652-86FF-03D79453A20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4" name="PoljeZBesedilom 73">
          <a:extLst>
            <a:ext uri="{FF2B5EF4-FFF2-40B4-BE49-F238E27FC236}">
              <a16:creationId xmlns:a16="http://schemas.microsoft.com/office/drawing/2014/main" id="{ECF21907-85DB-4D5D-8220-551F3C969F8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5" name="PoljeZBesedilom 74">
          <a:extLst>
            <a:ext uri="{FF2B5EF4-FFF2-40B4-BE49-F238E27FC236}">
              <a16:creationId xmlns:a16="http://schemas.microsoft.com/office/drawing/2014/main" id="{EF86B8E0-9449-4400-9765-538527D418E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6" name="PoljeZBesedilom 75">
          <a:extLst>
            <a:ext uri="{FF2B5EF4-FFF2-40B4-BE49-F238E27FC236}">
              <a16:creationId xmlns:a16="http://schemas.microsoft.com/office/drawing/2014/main" id="{0D9900AC-5A85-4545-8F28-036C57C308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7" name="PoljeZBesedilom 76">
          <a:extLst>
            <a:ext uri="{FF2B5EF4-FFF2-40B4-BE49-F238E27FC236}">
              <a16:creationId xmlns:a16="http://schemas.microsoft.com/office/drawing/2014/main" id="{D2E8A8D0-9BF6-4C87-A55C-68780FE6BD7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8" name="PoljeZBesedilom 77">
          <a:extLst>
            <a:ext uri="{FF2B5EF4-FFF2-40B4-BE49-F238E27FC236}">
              <a16:creationId xmlns:a16="http://schemas.microsoft.com/office/drawing/2014/main" id="{6C6826AD-14EA-4837-863F-9E65D63711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79" name="PoljeZBesedilom 78">
          <a:extLst>
            <a:ext uri="{FF2B5EF4-FFF2-40B4-BE49-F238E27FC236}">
              <a16:creationId xmlns:a16="http://schemas.microsoft.com/office/drawing/2014/main" id="{0CE40B37-3FFF-4775-B885-82DF4E6FB7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0" name="PoljeZBesedilom 79">
          <a:extLst>
            <a:ext uri="{FF2B5EF4-FFF2-40B4-BE49-F238E27FC236}">
              <a16:creationId xmlns:a16="http://schemas.microsoft.com/office/drawing/2014/main" id="{1FEBE888-7ED8-468B-8756-36AF8D0DFA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1" name="PoljeZBesedilom 80">
          <a:extLst>
            <a:ext uri="{FF2B5EF4-FFF2-40B4-BE49-F238E27FC236}">
              <a16:creationId xmlns:a16="http://schemas.microsoft.com/office/drawing/2014/main" id="{3EDF096F-EAC7-415F-89D0-B9ACA48132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2" name="PoljeZBesedilom 81">
          <a:extLst>
            <a:ext uri="{FF2B5EF4-FFF2-40B4-BE49-F238E27FC236}">
              <a16:creationId xmlns:a16="http://schemas.microsoft.com/office/drawing/2014/main" id="{56426C61-D7B5-49C4-BFAF-FFB260C0B3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3" name="PoljeZBesedilom 82">
          <a:extLst>
            <a:ext uri="{FF2B5EF4-FFF2-40B4-BE49-F238E27FC236}">
              <a16:creationId xmlns:a16="http://schemas.microsoft.com/office/drawing/2014/main" id="{1AA415D0-D349-4F55-98FC-2EA44855F70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4" name="PoljeZBesedilom 83">
          <a:extLst>
            <a:ext uri="{FF2B5EF4-FFF2-40B4-BE49-F238E27FC236}">
              <a16:creationId xmlns:a16="http://schemas.microsoft.com/office/drawing/2014/main" id="{8C370C90-E952-4802-9ED3-DC4D091DDC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5" name="PoljeZBesedilom 84">
          <a:extLst>
            <a:ext uri="{FF2B5EF4-FFF2-40B4-BE49-F238E27FC236}">
              <a16:creationId xmlns:a16="http://schemas.microsoft.com/office/drawing/2014/main" id="{4524AADB-03B8-45A4-9919-C5487660C56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6" name="PoljeZBesedilom 85">
          <a:extLst>
            <a:ext uri="{FF2B5EF4-FFF2-40B4-BE49-F238E27FC236}">
              <a16:creationId xmlns:a16="http://schemas.microsoft.com/office/drawing/2014/main" id="{B6D507B5-9356-496B-8819-4FC0908A2DA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87" name="PoljeZBesedilom 86">
          <a:extLst>
            <a:ext uri="{FF2B5EF4-FFF2-40B4-BE49-F238E27FC236}">
              <a16:creationId xmlns:a16="http://schemas.microsoft.com/office/drawing/2014/main" id="{03FCEF12-EB44-4C37-B647-E73FCAD79F9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88" name="PoljeZBesedilom 87">
          <a:extLst>
            <a:ext uri="{FF2B5EF4-FFF2-40B4-BE49-F238E27FC236}">
              <a16:creationId xmlns:a16="http://schemas.microsoft.com/office/drawing/2014/main" id="{B1D8CBCB-FDF8-4E72-ADFA-6DCA0525897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89" name="PoljeZBesedilom 88">
          <a:extLst>
            <a:ext uri="{FF2B5EF4-FFF2-40B4-BE49-F238E27FC236}">
              <a16:creationId xmlns:a16="http://schemas.microsoft.com/office/drawing/2014/main" id="{85113F47-D627-4B1E-A427-205906E23A0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0" name="PoljeZBesedilom 89">
          <a:extLst>
            <a:ext uri="{FF2B5EF4-FFF2-40B4-BE49-F238E27FC236}">
              <a16:creationId xmlns:a16="http://schemas.microsoft.com/office/drawing/2014/main" id="{08D82C15-98DF-4277-812C-3567CFE185B8}"/>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1" name="PoljeZBesedilom 90">
          <a:extLst>
            <a:ext uri="{FF2B5EF4-FFF2-40B4-BE49-F238E27FC236}">
              <a16:creationId xmlns:a16="http://schemas.microsoft.com/office/drawing/2014/main" id="{6072E10A-75A4-490F-8125-10F0F797CBD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2" name="PoljeZBesedilom 91">
          <a:extLst>
            <a:ext uri="{FF2B5EF4-FFF2-40B4-BE49-F238E27FC236}">
              <a16:creationId xmlns:a16="http://schemas.microsoft.com/office/drawing/2014/main" id="{4735AAF3-01DF-4057-B7FA-A6BA23506A8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3" name="PoljeZBesedilom 92">
          <a:extLst>
            <a:ext uri="{FF2B5EF4-FFF2-40B4-BE49-F238E27FC236}">
              <a16:creationId xmlns:a16="http://schemas.microsoft.com/office/drawing/2014/main" id="{7CCF5354-75E9-4BF7-BDAC-55A2EF0A791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4" name="PoljeZBesedilom 93">
          <a:extLst>
            <a:ext uri="{FF2B5EF4-FFF2-40B4-BE49-F238E27FC236}">
              <a16:creationId xmlns:a16="http://schemas.microsoft.com/office/drawing/2014/main" id="{C4BB7B2C-D1BE-4896-A4EB-5335C7834E2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5" name="PoljeZBesedilom 94">
          <a:extLst>
            <a:ext uri="{FF2B5EF4-FFF2-40B4-BE49-F238E27FC236}">
              <a16:creationId xmlns:a16="http://schemas.microsoft.com/office/drawing/2014/main" id="{2FBAB200-D85A-4E17-8EBD-2393AF50D17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6" name="PoljeZBesedilom 1">
          <a:extLst>
            <a:ext uri="{FF2B5EF4-FFF2-40B4-BE49-F238E27FC236}">
              <a16:creationId xmlns:a16="http://schemas.microsoft.com/office/drawing/2014/main" id="{BF60D56A-9B44-426F-AA95-A7FA4CA3376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7" name="PoljeZBesedilom 2">
          <a:extLst>
            <a:ext uri="{FF2B5EF4-FFF2-40B4-BE49-F238E27FC236}">
              <a16:creationId xmlns:a16="http://schemas.microsoft.com/office/drawing/2014/main" id="{76F6B15B-34AF-4C7F-B4DB-3341A2A84B7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8" name="PoljeZBesedilom 3">
          <a:extLst>
            <a:ext uri="{FF2B5EF4-FFF2-40B4-BE49-F238E27FC236}">
              <a16:creationId xmlns:a16="http://schemas.microsoft.com/office/drawing/2014/main" id="{EE7ED28C-7CB5-463B-A9BB-52D619BEC64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99" name="PoljeZBesedilom 4">
          <a:extLst>
            <a:ext uri="{FF2B5EF4-FFF2-40B4-BE49-F238E27FC236}">
              <a16:creationId xmlns:a16="http://schemas.microsoft.com/office/drawing/2014/main" id="{56618BF3-A494-439E-99FE-B2CBF25E0F5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0" name="PoljeZBesedilom 5">
          <a:extLst>
            <a:ext uri="{FF2B5EF4-FFF2-40B4-BE49-F238E27FC236}">
              <a16:creationId xmlns:a16="http://schemas.microsoft.com/office/drawing/2014/main" id="{EB643CFD-0E42-404C-BC5F-1A833AB48E7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1" name="PoljeZBesedilom 6">
          <a:extLst>
            <a:ext uri="{FF2B5EF4-FFF2-40B4-BE49-F238E27FC236}">
              <a16:creationId xmlns:a16="http://schemas.microsoft.com/office/drawing/2014/main" id="{7CB79B6A-EAEA-4C65-BCD3-9E4AC3B8F3A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2" name="PoljeZBesedilom 7">
          <a:extLst>
            <a:ext uri="{FF2B5EF4-FFF2-40B4-BE49-F238E27FC236}">
              <a16:creationId xmlns:a16="http://schemas.microsoft.com/office/drawing/2014/main" id="{651817A4-F357-4070-AF53-B9B8998538F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103" name="PoljeZBesedilom 8">
          <a:extLst>
            <a:ext uri="{FF2B5EF4-FFF2-40B4-BE49-F238E27FC236}">
              <a16:creationId xmlns:a16="http://schemas.microsoft.com/office/drawing/2014/main" id="{F2458B88-24AC-4890-B764-E9CD457BDDA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4" name="PoljeZBesedilom 103">
          <a:extLst>
            <a:ext uri="{FF2B5EF4-FFF2-40B4-BE49-F238E27FC236}">
              <a16:creationId xmlns:a16="http://schemas.microsoft.com/office/drawing/2014/main" id="{FAB3E46A-0352-46AA-8A68-C9DB9FCBFB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5" name="PoljeZBesedilom 104">
          <a:extLst>
            <a:ext uri="{FF2B5EF4-FFF2-40B4-BE49-F238E27FC236}">
              <a16:creationId xmlns:a16="http://schemas.microsoft.com/office/drawing/2014/main" id="{4CBDD517-BF18-4944-AAB8-8DBB8E95B75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6" name="PoljeZBesedilom 105">
          <a:extLst>
            <a:ext uri="{FF2B5EF4-FFF2-40B4-BE49-F238E27FC236}">
              <a16:creationId xmlns:a16="http://schemas.microsoft.com/office/drawing/2014/main" id="{D81A195A-7E6F-4033-8F6B-656A8E2002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7" name="PoljeZBesedilom 106">
          <a:extLst>
            <a:ext uri="{FF2B5EF4-FFF2-40B4-BE49-F238E27FC236}">
              <a16:creationId xmlns:a16="http://schemas.microsoft.com/office/drawing/2014/main" id="{132D1903-C382-439F-BC18-FC35C37F897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8" name="PoljeZBesedilom 107">
          <a:extLst>
            <a:ext uri="{FF2B5EF4-FFF2-40B4-BE49-F238E27FC236}">
              <a16:creationId xmlns:a16="http://schemas.microsoft.com/office/drawing/2014/main" id="{7234E695-EFA1-42D0-9FE3-A2F3F8B270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09" name="PoljeZBesedilom 108">
          <a:extLst>
            <a:ext uri="{FF2B5EF4-FFF2-40B4-BE49-F238E27FC236}">
              <a16:creationId xmlns:a16="http://schemas.microsoft.com/office/drawing/2014/main" id="{75922663-02E7-448D-8552-610B178AC4D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0" name="PoljeZBesedilom 109">
          <a:extLst>
            <a:ext uri="{FF2B5EF4-FFF2-40B4-BE49-F238E27FC236}">
              <a16:creationId xmlns:a16="http://schemas.microsoft.com/office/drawing/2014/main" id="{1F620268-07A7-4484-A503-14F4F8BE93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1" name="PoljeZBesedilom 110">
          <a:extLst>
            <a:ext uri="{FF2B5EF4-FFF2-40B4-BE49-F238E27FC236}">
              <a16:creationId xmlns:a16="http://schemas.microsoft.com/office/drawing/2014/main" id="{FB394448-6548-4CCC-B4BB-E5A6E572FE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2" name="PoljeZBesedilom 111">
          <a:extLst>
            <a:ext uri="{FF2B5EF4-FFF2-40B4-BE49-F238E27FC236}">
              <a16:creationId xmlns:a16="http://schemas.microsoft.com/office/drawing/2014/main" id="{6458D0C5-B5A2-4B7F-9B4F-3053644D5BB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3" name="PoljeZBesedilom 112">
          <a:extLst>
            <a:ext uri="{FF2B5EF4-FFF2-40B4-BE49-F238E27FC236}">
              <a16:creationId xmlns:a16="http://schemas.microsoft.com/office/drawing/2014/main" id="{DD722023-798A-4131-931C-BDA7B277AF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4" name="PoljeZBesedilom 113">
          <a:extLst>
            <a:ext uri="{FF2B5EF4-FFF2-40B4-BE49-F238E27FC236}">
              <a16:creationId xmlns:a16="http://schemas.microsoft.com/office/drawing/2014/main" id="{A970F1BE-F6DB-4778-835F-F3A8B24D13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5" name="PoljeZBesedilom 114">
          <a:extLst>
            <a:ext uri="{FF2B5EF4-FFF2-40B4-BE49-F238E27FC236}">
              <a16:creationId xmlns:a16="http://schemas.microsoft.com/office/drawing/2014/main" id="{7B32E134-4F7F-47BE-A428-D31D63D6EC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6" name="PoljeZBesedilom 115">
          <a:extLst>
            <a:ext uri="{FF2B5EF4-FFF2-40B4-BE49-F238E27FC236}">
              <a16:creationId xmlns:a16="http://schemas.microsoft.com/office/drawing/2014/main" id="{76F17268-3540-48D6-A5D8-825328A1A1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7" name="PoljeZBesedilom 116">
          <a:extLst>
            <a:ext uri="{FF2B5EF4-FFF2-40B4-BE49-F238E27FC236}">
              <a16:creationId xmlns:a16="http://schemas.microsoft.com/office/drawing/2014/main" id="{E556487F-B9D6-4BC8-B12B-F1A37CDDD12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8" name="PoljeZBesedilom 117">
          <a:extLst>
            <a:ext uri="{FF2B5EF4-FFF2-40B4-BE49-F238E27FC236}">
              <a16:creationId xmlns:a16="http://schemas.microsoft.com/office/drawing/2014/main" id="{1F4EA9E5-5EF6-4120-B24B-7D1BD20E9E5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19" name="PoljeZBesedilom 118">
          <a:extLst>
            <a:ext uri="{FF2B5EF4-FFF2-40B4-BE49-F238E27FC236}">
              <a16:creationId xmlns:a16="http://schemas.microsoft.com/office/drawing/2014/main" id="{52C695F7-D0F4-4BC7-855F-7B26207DC2A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0" name="PoljeZBesedilom 119">
          <a:extLst>
            <a:ext uri="{FF2B5EF4-FFF2-40B4-BE49-F238E27FC236}">
              <a16:creationId xmlns:a16="http://schemas.microsoft.com/office/drawing/2014/main" id="{98EF992C-22FE-49E0-903B-E10D0320A9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1" name="PoljeZBesedilom 120">
          <a:extLst>
            <a:ext uri="{FF2B5EF4-FFF2-40B4-BE49-F238E27FC236}">
              <a16:creationId xmlns:a16="http://schemas.microsoft.com/office/drawing/2014/main" id="{894EAFEE-735E-4EA8-A755-8B9DD26FC82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2" name="PoljeZBesedilom 121">
          <a:extLst>
            <a:ext uri="{FF2B5EF4-FFF2-40B4-BE49-F238E27FC236}">
              <a16:creationId xmlns:a16="http://schemas.microsoft.com/office/drawing/2014/main" id="{A1480362-BD31-4F11-953F-CEDB1E0649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3" name="PoljeZBesedilom 122">
          <a:extLst>
            <a:ext uri="{FF2B5EF4-FFF2-40B4-BE49-F238E27FC236}">
              <a16:creationId xmlns:a16="http://schemas.microsoft.com/office/drawing/2014/main" id="{6D2701E7-1A6E-4083-BA8F-A8FDE2DC35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4" name="PoljeZBesedilom 123">
          <a:extLst>
            <a:ext uri="{FF2B5EF4-FFF2-40B4-BE49-F238E27FC236}">
              <a16:creationId xmlns:a16="http://schemas.microsoft.com/office/drawing/2014/main" id="{74433A1A-EB53-457D-98EA-55F77CD0658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5" name="PoljeZBesedilom 124">
          <a:extLst>
            <a:ext uri="{FF2B5EF4-FFF2-40B4-BE49-F238E27FC236}">
              <a16:creationId xmlns:a16="http://schemas.microsoft.com/office/drawing/2014/main" id="{50CF2403-9DB7-4C40-A555-5D62694B63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6" name="PoljeZBesedilom 125">
          <a:extLst>
            <a:ext uri="{FF2B5EF4-FFF2-40B4-BE49-F238E27FC236}">
              <a16:creationId xmlns:a16="http://schemas.microsoft.com/office/drawing/2014/main" id="{0CD34B42-3AA0-45C0-9AF9-4DBF3A93B0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7" name="PoljeZBesedilom 126">
          <a:extLst>
            <a:ext uri="{FF2B5EF4-FFF2-40B4-BE49-F238E27FC236}">
              <a16:creationId xmlns:a16="http://schemas.microsoft.com/office/drawing/2014/main" id="{69FA5D31-ED42-4DAD-9559-BA30CC8720D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8" name="PoljeZBesedilom 127">
          <a:extLst>
            <a:ext uri="{FF2B5EF4-FFF2-40B4-BE49-F238E27FC236}">
              <a16:creationId xmlns:a16="http://schemas.microsoft.com/office/drawing/2014/main" id="{1F615CE6-B96C-456D-B2D0-271CA93C3DF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29" name="PoljeZBesedilom 128">
          <a:extLst>
            <a:ext uri="{FF2B5EF4-FFF2-40B4-BE49-F238E27FC236}">
              <a16:creationId xmlns:a16="http://schemas.microsoft.com/office/drawing/2014/main" id="{991354C0-8390-41F7-9F43-F87DCB6E71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0" name="PoljeZBesedilom 129">
          <a:extLst>
            <a:ext uri="{FF2B5EF4-FFF2-40B4-BE49-F238E27FC236}">
              <a16:creationId xmlns:a16="http://schemas.microsoft.com/office/drawing/2014/main" id="{2F685E81-33F0-4934-B399-25736C9BEFD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1" name="PoljeZBesedilom 130">
          <a:extLst>
            <a:ext uri="{FF2B5EF4-FFF2-40B4-BE49-F238E27FC236}">
              <a16:creationId xmlns:a16="http://schemas.microsoft.com/office/drawing/2014/main" id="{1DBFB0FE-1CBF-4524-96B4-E1678506F6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2" name="PoljeZBesedilom 131">
          <a:extLst>
            <a:ext uri="{FF2B5EF4-FFF2-40B4-BE49-F238E27FC236}">
              <a16:creationId xmlns:a16="http://schemas.microsoft.com/office/drawing/2014/main" id="{EC0EF4C5-A104-4ED1-932B-DBBF6D32306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3" name="PoljeZBesedilom 132">
          <a:extLst>
            <a:ext uri="{FF2B5EF4-FFF2-40B4-BE49-F238E27FC236}">
              <a16:creationId xmlns:a16="http://schemas.microsoft.com/office/drawing/2014/main" id="{ACFAE456-A041-4E84-81D5-74484BFC98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4" name="PoljeZBesedilom 133">
          <a:extLst>
            <a:ext uri="{FF2B5EF4-FFF2-40B4-BE49-F238E27FC236}">
              <a16:creationId xmlns:a16="http://schemas.microsoft.com/office/drawing/2014/main" id="{82CA37A4-7C95-4310-833E-B60EB47AD52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5" name="PoljeZBesedilom 134">
          <a:extLst>
            <a:ext uri="{FF2B5EF4-FFF2-40B4-BE49-F238E27FC236}">
              <a16:creationId xmlns:a16="http://schemas.microsoft.com/office/drawing/2014/main" id="{F4939765-F334-43AB-A0F8-6AB61A5A4A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6" name="PoljeZBesedilom 135">
          <a:extLst>
            <a:ext uri="{FF2B5EF4-FFF2-40B4-BE49-F238E27FC236}">
              <a16:creationId xmlns:a16="http://schemas.microsoft.com/office/drawing/2014/main" id="{A54CB421-353B-4E8D-8003-3EE34C73B58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7" name="PoljeZBesedilom 136">
          <a:extLst>
            <a:ext uri="{FF2B5EF4-FFF2-40B4-BE49-F238E27FC236}">
              <a16:creationId xmlns:a16="http://schemas.microsoft.com/office/drawing/2014/main" id="{239593E4-BD20-4DEB-AD6E-82D7054963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8" name="PoljeZBesedilom 137">
          <a:extLst>
            <a:ext uri="{FF2B5EF4-FFF2-40B4-BE49-F238E27FC236}">
              <a16:creationId xmlns:a16="http://schemas.microsoft.com/office/drawing/2014/main" id="{408CFBA9-E9CE-4BFD-ADEE-201E96D4781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39" name="PoljeZBesedilom 138">
          <a:extLst>
            <a:ext uri="{FF2B5EF4-FFF2-40B4-BE49-F238E27FC236}">
              <a16:creationId xmlns:a16="http://schemas.microsoft.com/office/drawing/2014/main" id="{75B7CEC9-7907-44CF-BCB9-5F06E9F4BE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0" name="PoljeZBesedilom 139">
          <a:extLst>
            <a:ext uri="{FF2B5EF4-FFF2-40B4-BE49-F238E27FC236}">
              <a16:creationId xmlns:a16="http://schemas.microsoft.com/office/drawing/2014/main" id="{431AD02A-57F8-4AAA-B01F-361B5FAA09D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1" name="PoljeZBesedilom 140">
          <a:extLst>
            <a:ext uri="{FF2B5EF4-FFF2-40B4-BE49-F238E27FC236}">
              <a16:creationId xmlns:a16="http://schemas.microsoft.com/office/drawing/2014/main" id="{41590DD1-0B18-4D34-BDCB-60C4B2DE581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2" name="PoljeZBesedilom 141">
          <a:extLst>
            <a:ext uri="{FF2B5EF4-FFF2-40B4-BE49-F238E27FC236}">
              <a16:creationId xmlns:a16="http://schemas.microsoft.com/office/drawing/2014/main" id="{C182A4FD-0BD7-4B8D-AA6A-EFA98A717A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3" name="PoljeZBesedilom 142">
          <a:extLst>
            <a:ext uri="{FF2B5EF4-FFF2-40B4-BE49-F238E27FC236}">
              <a16:creationId xmlns:a16="http://schemas.microsoft.com/office/drawing/2014/main" id="{402C0B40-00D4-42C7-A543-F4F1F7D3356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4" name="PoljeZBesedilom 143">
          <a:extLst>
            <a:ext uri="{FF2B5EF4-FFF2-40B4-BE49-F238E27FC236}">
              <a16:creationId xmlns:a16="http://schemas.microsoft.com/office/drawing/2014/main" id="{15BC9FB6-6604-4EFE-AD04-ED97CE653F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5" name="PoljeZBesedilom 144">
          <a:extLst>
            <a:ext uri="{FF2B5EF4-FFF2-40B4-BE49-F238E27FC236}">
              <a16:creationId xmlns:a16="http://schemas.microsoft.com/office/drawing/2014/main" id="{0CEDBFA4-EAA2-47A8-BB71-00B43C1BAF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6" name="PoljeZBesedilom 145">
          <a:extLst>
            <a:ext uri="{FF2B5EF4-FFF2-40B4-BE49-F238E27FC236}">
              <a16:creationId xmlns:a16="http://schemas.microsoft.com/office/drawing/2014/main" id="{9D84AE1D-B710-417E-93E5-50DCF6460C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7" name="PoljeZBesedilom 146">
          <a:extLst>
            <a:ext uri="{FF2B5EF4-FFF2-40B4-BE49-F238E27FC236}">
              <a16:creationId xmlns:a16="http://schemas.microsoft.com/office/drawing/2014/main" id="{42DDC900-6EFE-48FA-BD0A-200978A949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8" name="PoljeZBesedilom 147">
          <a:extLst>
            <a:ext uri="{FF2B5EF4-FFF2-40B4-BE49-F238E27FC236}">
              <a16:creationId xmlns:a16="http://schemas.microsoft.com/office/drawing/2014/main" id="{CB485622-D60E-495C-A61F-86361CB727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49" name="PoljeZBesedilom 148">
          <a:extLst>
            <a:ext uri="{FF2B5EF4-FFF2-40B4-BE49-F238E27FC236}">
              <a16:creationId xmlns:a16="http://schemas.microsoft.com/office/drawing/2014/main" id="{34A02720-AB06-46B0-B081-C6221D3771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0" name="PoljeZBesedilom 149">
          <a:extLst>
            <a:ext uri="{FF2B5EF4-FFF2-40B4-BE49-F238E27FC236}">
              <a16:creationId xmlns:a16="http://schemas.microsoft.com/office/drawing/2014/main" id="{8D61BA77-12A3-41EE-A729-D692DF6A29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1" name="PoljeZBesedilom 150">
          <a:extLst>
            <a:ext uri="{FF2B5EF4-FFF2-40B4-BE49-F238E27FC236}">
              <a16:creationId xmlns:a16="http://schemas.microsoft.com/office/drawing/2014/main" id="{61C234C4-2BDB-4A6B-9E01-69E23047C0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2" name="PoljeZBesedilom 151">
          <a:extLst>
            <a:ext uri="{FF2B5EF4-FFF2-40B4-BE49-F238E27FC236}">
              <a16:creationId xmlns:a16="http://schemas.microsoft.com/office/drawing/2014/main" id="{3B543352-9AAC-4197-A0C6-2F8CB5F4A47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3" name="PoljeZBesedilom 152">
          <a:extLst>
            <a:ext uri="{FF2B5EF4-FFF2-40B4-BE49-F238E27FC236}">
              <a16:creationId xmlns:a16="http://schemas.microsoft.com/office/drawing/2014/main" id="{6E4417CE-8F87-47EE-AFD5-CB1FED124F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4" name="PoljeZBesedilom 153">
          <a:extLst>
            <a:ext uri="{FF2B5EF4-FFF2-40B4-BE49-F238E27FC236}">
              <a16:creationId xmlns:a16="http://schemas.microsoft.com/office/drawing/2014/main" id="{EE269AC0-F7DD-4E52-9EAD-0279CDCE19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5" name="PoljeZBesedilom 154">
          <a:extLst>
            <a:ext uri="{FF2B5EF4-FFF2-40B4-BE49-F238E27FC236}">
              <a16:creationId xmlns:a16="http://schemas.microsoft.com/office/drawing/2014/main" id="{23B37A1D-564B-469C-AC26-4864465B46B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6" name="PoljeZBesedilom 155">
          <a:extLst>
            <a:ext uri="{FF2B5EF4-FFF2-40B4-BE49-F238E27FC236}">
              <a16:creationId xmlns:a16="http://schemas.microsoft.com/office/drawing/2014/main" id="{0640A237-4435-4ADA-B70B-6415D6472D2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7" name="PoljeZBesedilom 156">
          <a:extLst>
            <a:ext uri="{FF2B5EF4-FFF2-40B4-BE49-F238E27FC236}">
              <a16:creationId xmlns:a16="http://schemas.microsoft.com/office/drawing/2014/main" id="{F6CE5A7E-AFDB-474E-A88A-0D9696FC03F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8" name="PoljeZBesedilom 1">
          <a:extLst>
            <a:ext uri="{FF2B5EF4-FFF2-40B4-BE49-F238E27FC236}">
              <a16:creationId xmlns:a16="http://schemas.microsoft.com/office/drawing/2014/main" id="{62A3345E-336E-4212-B78F-5C2698C9A93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9" name="PoljeZBesedilom 2">
          <a:extLst>
            <a:ext uri="{FF2B5EF4-FFF2-40B4-BE49-F238E27FC236}">
              <a16:creationId xmlns:a16="http://schemas.microsoft.com/office/drawing/2014/main" id="{B8B1A851-EBC2-4DEC-B631-D85911D1558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0" name="PoljeZBesedilom 3">
          <a:extLst>
            <a:ext uri="{FF2B5EF4-FFF2-40B4-BE49-F238E27FC236}">
              <a16:creationId xmlns:a16="http://schemas.microsoft.com/office/drawing/2014/main" id="{1D247DA3-61B3-4ADE-BB3A-D9314EC707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1" name="PoljeZBesedilom 4">
          <a:extLst>
            <a:ext uri="{FF2B5EF4-FFF2-40B4-BE49-F238E27FC236}">
              <a16:creationId xmlns:a16="http://schemas.microsoft.com/office/drawing/2014/main" id="{86745D26-561E-4C71-B20D-6AE900A687E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2" name="PoljeZBesedilom 5">
          <a:extLst>
            <a:ext uri="{FF2B5EF4-FFF2-40B4-BE49-F238E27FC236}">
              <a16:creationId xmlns:a16="http://schemas.microsoft.com/office/drawing/2014/main" id="{D678CBE8-8310-44D5-8CBF-61733EA949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3" name="PoljeZBesedilom 6">
          <a:extLst>
            <a:ext uri="{FF2B5EF4-FFF2-40B4-BE49-F238E27FC236}">
              <a16:creationId xmlns:a16="http://schemas.microsoft.com/office/drawing/2014/main" id="{77511C55-4708-43EA-B20D-C1F48DC220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4" name="PoljeZBesedilom 7">
          <a:extLst>
            <a:ext uri="{FF2B5EF4-FFF2-40B4-BE49-F238E27FC236}">
              <a16:creationId xmlns:a16="http://schemas.microsoft.com/office/drawing/2014/main" id="{F3083137-D73B-4737-AB14-FEF38C754BE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5" name="PoljeZBesedilom 8">
          <a:extLst>
            <a:ext uri="{FF2B5EF4-FFF2-40B4-BE49-F238E27FC236}">
              <a16:creationId xmlns:a16="http://schemas.microsoft.com/office/drawing/2014/main" id="{33954529-DABD-4DF1-8636-F9D0882081B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6" name="PoljeZBesedilom 165">
          <a:extLst>
            <a:ext uri="{FF2B5EF4-FFF2-40B4-BE49-F238E27FC236}">
              <a16:creationId xmlns:a16="http://schemas.microsoft.com/office/drawing/2014/main" id="{B5482F32-7845-43AE-872F-BE9E55C46A2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7" name="PoljeZBesedilom 166">
          <a:extLst>
            <a:ext uri="{FF2B5EF4-FFF2-40B4-BE49-F238E27FC236}">
              <a16:creationId xmlns:a16="http://schemas.microsoft.com/office/drawing/2014/main" id="{AC6E87A2-7EB5-41E5-8BBB-3F4D815D0A0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8" name="PoljeZBesedilom 167">
          <a:extLst>
            <a:ext uri="{FF2B5EF4-FFF2-40B4-BE49-F238E27FC236}">
              <a16:creationId xmlns:a16="http://schemas.microsoft.com/office/drawing/2014/main" id="{244DD7CB-BA0B-4191-8A0A-12B7D3ADBA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69" name="PoljeZBesedilom 168">
          <a:extLst>
            <a:ext uri="{FF2B5EF4-FFF2-40B4-BE49-F238E27FC236}">
              <a16:creationId xmlns:a16="http://schemas.microsoft.com/office/drawing/2014/main" id="{FF390C3D-4B43-421C-98BE-9DAF0A0FDE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0" name="PoljeZBesedilom 169">
          <a:extLst>
            <a:ext uri="{FF2B5EF4-FFF2-40B4-BE49-F238E27FC236}">
              <a16:creationId xmlns:a16="http://schemas.microsoft.com/office/drawing/2014/main" id="{691E74B8-A55A-4AC9-AB6A-E14ED272CF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1" name="PoljeZBesedilom 170">
          <a:extLst>
            <a:ext uri="{FF2B5EF4-FFF2-40B4-BE49-F238E27FC236}">
              <a16:creationId xmlns:a16="http://schemas.microsoft.com/office/drawing/2014/main" id="{71986531-6804-4007-ADC8-9D059CB7517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2" name="PoljeZBesedilom 171">
          <a:extLst>
            <a:ext uri="{FF2B5EF4-FFF2-40B4-BE49-F238E27FC236}">
              <a16:creationId xmlns:a16="http://schemas.microsoft.com/office/drawing/2014/main" id="{5E2E9CC4-6EA2-4F22-8E59-967EA2E683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3" name="PoljeZBesedilom 172">
          <a:extLst>
            <a:ext uri="{FF2B5EF4-FFF2-40B4-BE49-F238E27FC236}">
              <a16:creationId xmlns:a16="http://schemas.microsoft.com/office/drawing/2014/main" id="{DCC9DB78-3F5E-4B48-A526-CCDAA0AD63C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4" name="PoljeZBesedilom 173">
          <a:extLst>
            <a:ext uri="{FF2B5EF4-FFF2-40B4-BE49-F238E27FC236}">
              <a16:creationId xmlns:a16="http://schemas.microsoft.com/office/drawing/2014/main" id="{58D56F73-AF17-4BFE-B50C-C3A88164BB5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5" name="PoljeZBesedilom 174">
          <a:extLst>
            <a:ext uri="{FF2B5EF4-FFF2-40B4-BE49-F238E27FC236}">
              <a16:creationId xmlns:a16="http://schemas.microsoft.com/office/drawing/2014/main" id="{AF2EFBFB-750A-41DC-91BC-C74D81E4DB7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6" name="PoljeZBesedilom 175">
          <a:extLst>
            <a:ext uri="{FF2B5EF4-FFF2-40B4-BE49-F238E27FC236}">
              <a16:creationId xmlns:a16="http://schemas.microsoft.com/office/drawing/2014/main" id="{CF8EBB2F-1E1E-4648-AC8F-0F99C68979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7" name="PoljeZBesedilom 176">
          <a:extLst>
            <a:ext uri="{FF2B5EF4-FFF2-40B4-BE49-F238E27FC236}">
              <a16:creationId xmlns:a16="http://schemas.microsoft.com/office/drawing/2014/main" id="{2FA46572-62EA-4EF6-829E-F766FA119A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8" name="PoljeZBesedilom 177">
          <a:extLst>
            <a:ext uri="{FF2B5EF4-FFF2-40B4-BE49-F238E27FC236}">
              <a16:creationId xmlns:a16="http://schemas.microsoft.com/office/drawing/2014/main" id="{8009B835-1B5D-4B2C-B653-3F89268192C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79" name="PoljeZBesedilom 178">
          <a:extLst>
            <a:ext uri="{FF2B5EF4-FFF2-40B4-BE49-F238E27FC236}">
              <a16:creationId xmlns:a16="http://schemas.microsoft.com/office/drawing/2014/main" id="{E1D3EE11-4510-4DD0-96CE-29D5B63D005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0" name="PoljeZBesedilom 179">
          <a:extLst>
            <a:ext uri="{FF2B5EF4-FFF2-40B4-BE49-F238E27FC236}">
              <a16:creationId xmlns:a16="http://schemas.microsoft.com/office/drawing/2014/main" id="{800E1EBD-1528-4A2D-8DC5-06182A0E69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1" name="PoljeZBesedilom 180">
          <a:extLst>
            <a:ext uri="{FF2B5EF4-FFF2-40B4-BE49-F238E27FC236}">
              <a16:creationId xmlns:a16="http://schemas.microsoft.com/office/drawing/2014/main" id="{8971D284-9B15-4E29-BB47-3AE1939B16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2" name="PoljeZBesedilom 181">
          <a:extLst>
            <a:ext uri="{FF2B5EF4-FFF2-40B4-BE49-F238E27FC236}">
              <a16:creationId xmlns:a16="http://schemas.microsoft.com/office/drawing/2014/main" id="{C23D55BD-8BE4-4FAC-8750-8DD1FA38DE5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3" name="PoljeZBesedilom 182">
          <a:extLst>
            <a:ext uri="{FF2B5EF4-FFF2-40B4-BE49-F238E27FC236}">
              <a16:creationId xmlns:a16="http://schemas.microsoft.com/office/drawing/2014/main" id="{15D59B75-0038-4FFC-A9B2-83DD6D921B9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4" name="PoljeZBesedilom 183">
          <a:extLst>
            <a:ext uri="{FF2B5EF4-FFF2-40B4-BE49-F238E27FC236}">
              <a16:creationId xmlns:a16="http://schemas.microsoft.com/office/drawing/2014/main" id="{6D2CECEF-AEF8-43AC-BD4A-21D6FDA4CBC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5" name="PoljeZBesedilom 184">
          <a:extLst>
            <a:ext uri="{FF2B5EF4-FFF2-40B4-BE49-F238E27FC236}">
              <a16:creationId xmlns:a16="http://schemas.microsoft.com/office/drawing/2014/main" id="{1188C0F1-D132-41E4-B5D5-1D4E9FFDB69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6" name="PoljeZBesedilom 185">
          <a:extLst>
            <a:ext uri="{FF2B5EF4-FFF2-40B4-BE49-F238E27FC236}">
              <a16:creationId xmlns:a16="http://schemas.microsoft.com/office/drawing/2014/main" id="{808A5D27-0F40-463B-87B2-D360FB36690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7" name="PoljeZBesedilom 186">
          <a:extLst>
            <a:ext uri="{FF2B5EF4-FFF2-40B4-BE49-F238E27FC236}">
              <a16:creationId xmlns:a16="http://schemas.microsoft.com/office/drawing/2014/main" id="{C9CC1485-DCC2-4EDF-BE16-3C4B2E70684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8" name="PoljeZBesedilom 187">
          <a:extLst>
            <a:ext uri="{FF2B5EF4-FFF2-40B4-BE49-F238E27FC236}">
              <a16:creationId xmlns:a16="http://schemas.microsoft.com/office/drawing/2014/main" id="{4501FA4F-EE2E-41F9-B9C7-EDFCE0DEEEC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89" name="PoljeZBesedilom 188">
          <a:extLst>
            <a:ext uri="{FF2B5EF4-FFF2-40B4-BE49-F238E27FC236}">
              <a16:creationId xmlns:a16="http://schemas.microsoft.com/office/drawing/2014/main" id="{471A19DA-168F-4CF3-861B-1C307C2279F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0" name="PoljeZBesedilom 189">
          <a:extLst>
            <a:ext uri="{FF2B5EF4-FFF2-40B4-BE49-F238E27FC236}">
              <a16:creationId xmlns:a16="http://schemas.microsoft.com/office/drawing/2014/main" id="{857B69EC-AAE3-4DC1-AE26-995AACD7B9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1" name="PoljeZBesedilom 190">
          <a:extLst>
            <a:ext uri="{FF2B5EF4-FFF2-40B4-BE49-F238E27FC236}">
              <a16:creationId xmlns:a16="http://schemas.microsoft.com/office/drawing/2014/main" id="{F8C6380A-C2B2-4ABC-A815-35ECA389C91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2" name="PoljeZBesedilom 191">
          <a:extLst>
            <a:ext uri="{FF2B5EF4-FFF2-40B4-BE49-F238E27FC236}">
              <a16:creationId xmlns:a16="http://schemas.microsoft.com/office/drawing/2014/main" id="{3FB6D260-5A9B-4500-9211-B518A755849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3" name="PoljeZBesedilom 192">
          <a:extLst>
            <a:ext uri="{FF2B5EF4-FFF2-40B4-BE49-F238E27FC236}">
              <a16:creationId xmlns:a16="http://schemas.microsoft.com/office/drawing/2014/main" id="{70B4CF69-C3A8-4D0E-86D3-71608BEE065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4" name="PoljeZBesedilom 193">
          <a:extLst>
            <a:ext uri="{FF2B5EF4-FFF2-40B4-BE49-F238E27FC236}">
              <a16:creationId xmlns:a16="http://schemas.microsoft.com/office/drawing/2014/main" id="{D0F3D05A-56B9-465A-A506-B2E451E93F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5" name="PoljeZBesedilom 194">
          <a:extLst>
            <a:ext uri="{FF2B5EF4-FFF2-40B4-BE49-F238E27FC236}">
              <a16:creationId xmlns:a16="http://schemas.microsoft.com/office/drawing/2014/main" id="{943F9027-E43F-458A-A0CA-D74301F2C89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6" name="PoljeZBesedilom 195">
          <a:extLst>
            <a:ext uri="{FF2B5EF4-FFF2-40B4-BE49-F238E27FC236}">
              <a16:creationId xmlns:a16="http://schemas.microsoft.com/office/drawing/2014/main" id="{BA3FEE63-6F48-46AE-95F0-962982C2BF8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7" name="PoljeZBesedilom 196">
          <a:extLst>
            <a:ext uri="{FF2B5EF4-FFF2-40B4-BE49-F238E27FC236}">
              <a16:creationId xmlns:a16="http://schemas.microsoft.com/office/drawing/2014/main" id="{73CC6F56-EEAC-4AA1-9614-085CC46BF46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8" name="PoljeZBesedilom 197">
          <a:extLst>
            <a:ext uri="{FF2B5EF4-FFF2-40B4-BE49-F238E27FC236}">
              <a16:creationId xmlns:a16="http://schemas.microsoft.com/office/drawing/2014/main" id="{04F22563-DD72-4152-9856-ED50573F1D4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99" name="PoljeZBesedilom 198">
          <a:extLst>
            <a:ext uri="{FF2B5EF4-FFF2-40B4-BE49-F238E27FC236}">
              <a16:creationId xmlns:a16="http://schemas.microsoft.com/office/drawing/2014/main" id="{EA825F2C-52E1-47C8-A283-5BF6067561D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0" name="PoljeZBesedilom 199">
          <a:extLst>
            <a:ext uri="{FF2B5EF4-FFF2-40B4-BE49-F238E27FC236}">
              <a16:creationId xmlns:a16="http://schemas.microsoft.com/office/drawing/2014/main" id="{6C23C2D7-4961-40D7-BA81-7B8CBF340FA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1" name="PoljeZBesedilom 200">
          <a:extLst>
            <a:ext uri="{FF2B5EF4-FFF2-40B4-BE49-F238E27FC236}">
              <a16:creationId xmlns:a16="http://schemas.microsoft.com/office/drawing/2014/main" id="{9AEB46FA-3232-4619-BBC1-836B9854587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2" name="PoljeZBesedilom 201">
          <a:extLst>
            <a:ext uri="{FF2B5EF4-FFF2-40B4-BE49-F238E27FC236}">
              <a16:creationId xmlns:a16="http://schemas.microsoft.com/office/drawing/2014/main" id="{8E8D1AA7-38BA-4C17-A3DD-058267C095A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3" name="PoljeZBesedilom 202">
          <a:extLst>
            <a:ext uri="{FF2B5EF4-FFF2-40B4-BE49-F238E27FC236}">
              <a16:creationId xmlns:a16="http://schemas.microsoft.com/office/drawing/2014/main" id="{157A276C-1942-493B-A3A2-F655459B9E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4" name="PoljeZBesedilom 203">
          <a:extLst>
            <a:ext uri="{FF2B5EF4-FFF2-40B4-BE49-F238E27FC236}">
              <a16:creationId xmlns:a16="http://schemas.microsoft.com/office/drawing/2014/main" id="{3CEAEFF3-C7F5-4612-AF65-8818220BEA1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5" name="PoljeZBesedilom 204">
          <a:extLst>
            <a:ext uri="{FF2B5EF4-FFF2-40B4-BE49-F238E27FC236}">
              <a16:creationId xmlns:a16="http://schemas.microsoft.com/office/drawing/2014/main" id="{AE4F3182-8F9A-4E83-8889-25359EA7D37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6" name="PoljeZBesedilom 205">
          <a:extLst>
            <a:ext uri="{FF2B5EF4-FFF2-40B4-BE49-F238E27FC236}">
              <a16:creationId xmlns:a16="http://schemas.microsoft.com/office/drawing/2014/main" id="{FD65357E-A724-432C-B6A1-D6D9ACC13A3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7" name="PoljeZBesedilom 206">
          <a:extLst>
            <a:ext uri="{FF2B5EF4-FFF2-40B4-BE49-F238E27FC236}">
              <a16:creationId xmlns:a16="http://schemas.microsoft.com/office/drawing/2014/main" id="{4C0164FE-58AD-43AC-ACE1-E2270A4116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8" name="PoljeZBesedilom 207">
          <a:extLst>
            <a:ext uri="{FF2B5EF4-FFF2-40B4-BE49-F238E27FC236}">
              <a16:creationId xmlns:a16="http://schemas.microsoft.com/office/drawing/2014/main" id="{1266352E-FE90-40F0-8E5D-8C71EB62C84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09" name="PoljeZBesedilom 208">
          <a:extLst>
            <a:ext uri="{FF2B5EF4-FFF2-40B4-BE49-F238E27FC236}">
              <a16:creationId xmlns:a16="http://schemas.microsoft.com/office/drawing/2014/main" id="{0D41AEC2-D472-4FC9-9D89-5AA3CC03C6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0" name="PoljeZBesedilom 209">
          <a:extLst>
            <a:ext uri="{FF2B5EF4-FFF2-40B4-BE49-F238E27FC236}">
              <a16:creationId xmlns:a16="http://schemas.microsoft.com/office/drawing/2014/main" id="{FACF4476-6456-448C-BFE7-91A3C003409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1" name="PoljeZBesedilom 210">
          <a:extLst>
            <a:ext uri="{FF2B5EF4-FFF2-40B4-BE49-F238E27FC236}">
              <a16:creationId xmlns:a16="http://schemas.microsoft.com/office/drawing/2014/main" id="{03E2AD66-5850-4570-AB80-21B118FCE8F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2" name="PoljeZBesedilom 211">
          <a:extLst>
            <a:ext uri="{FF2B5EF4-FFF2-40B4-BE49-F238E27FC236}">
              <a16:creationId xmlns:a16="http://schemas.microsoft.com/office/drawing/2014/main" id="{EB68006B-8D8D-4F0F-A3AC-C084D90496D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3" name="PoljeZBesedilom 212">
          <a:extLst>
            <a:ext uri="{FF2B5EF4-FFF2-40B4-BE49-F238E27FC236}">
              <a16:creationId xmlns:a16="http://schemas.microsoft.com/office/drawing/2014/main" id="{329A9004-9037-4F01-860A-0BC870E8280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4" name="PoljeZBesedilom 213">
          <a:extLst>
            <a:ext uri="{FF2B5EF4-FFF2-40B4-BE49-F238E27FC236}">
              <a16:creationId xmlns:a16="http://schemas.microsoft.com/office/drawing/2014/main" id="{49B31323-88F9-4E92-9FE5-B74737A076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5" name="PoljeZBesedilom 214">
          <a:extLst>
            <a:ext uri="{FF2B5EF4-FFF2-40B4-BE49-F238E27FC236}">
              <a16:creationId xmlns:a16="http://schemas.microsoft.com/office/drawing/2014/main" id="{98F4422B-2608-44A5-BDF5-378088675F6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6" name="PoljeZBesedilom 215">
          <a:extLst>
            <a:ext uri="{FF2B5EF4-FFF2-40B4-BE49-F238E27FC236}">
              <a16:creationId xmlns:a16="http://schemas.microsoft.com/office/drawing/2014/main" id="{0DC855B7-6C4C-41E7-8FDE-5E62F8E872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7" name="PoljeZBesedilom 216">
          <a:extLst>
            <a:ext uri="{FF2B5EF4-FFF2-40B4-BE49-F238E27FC236}">
              <a16:creationId xmlns:a16="http://schemas.microsoft.com/office/drawing/2014/main" id="{7A9CD34A-5FB2-4144-9590-E4C92447C7E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8" name="PoljeZBesedilom 217">
          <a:extLst>
            <a:ext uri="{FF2B5EF4-FFF2-40B4-BE49-F238E27FC236}">
              <a16:creationId xmlns:a16="http://schemas.microsoft.com/office/drawing/2014/main" id="{A76AB8FB-E93A-427F-B0A9-A129361664C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19" name="PoljeZBesedilom 218">
          <a:extLst>
            <a:ext uri="{FF2B5EF4-FFF2-40B4-BE49-F238E27FC236}">
              <a16:creationId xmlns:a16="http://schemas.microsoft.com/office/drawing/2014/main" id="{D127C4F8-E549-4631-8789-CE9DFD29F82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0" name="PoljeZBesedilom 219">
          <a:extLst>
            <a:ext uri="{FF2B5EF4-FFF2-40B4-BE49-F238E27FC236}">
              <a16:creationId xmlns:a16="http://schemas.microsoft.com/office/drawing/2014/main" id="{93502C13-F886-4AB7-A169-E248B6A59B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1" name="PoljeZBesedilom 220">
          <a:extLst>
            <a:ext uri="{FF2B5EF4-FFF2-40B4-BE49-F238E27FC236}">
              <a16:creationId xmlns:a16="http://schemas.microsoft.com/office/drawing/2014/main" id="{B5F54C67-CAB6-424D-8D15-C67EF39D065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2" name="PoljeZBesedilom 221">
          <a:extLst>
            <a:ext uri="{FF2B5EF4-FFF2-40B4-BE49-F238E27FC236}">
              <a16:creationId xmlns:a16="http://schemas.microsoft.com/office/drawing/2014/main" id="{F1A2E87C-E5B0-4D19-B678-0202F3C6FD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3" name="PoljeZBesedilom 222">
          <a:extLst>
            <a:ext uri="{FF2B5EF4-FFF2-40B4-BE49-F238E27FC236}">
              <a16:creationId xmlns:a16="http://schemas.microsoft.com/office/drawing/2014/main" id="{57FA6105-A174-43E7-8E65-051BF18F4DF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4" name="PoljeZBesedilom 223">
          <a:extLst>
            <a:ext uri="{FF2B5EF4-FFF2-40B4-BE49-F238E27FC236}">
              <a16:creationId xmlns:a16="http://schemas.microsoft.com/office/drawing/2014/main" id="{AF247F5C-D370-4B4B-AB34-29B3F899C9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5" name="PoljeZBesedilom 224">
          <a:extLst>
            <a:ext uri="{FF2B5EF4-FFF2-40B4-BE49-F238E27FC236}">
              <a16:creationId xmlns:a16="http://schemas.microsoft.com/office/drawing/2014/main" id="{A250EAD7-4243-43E1-B94D-3021B92AF97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6" name="PoljeZBesedilom 225">
          <a:extLst>
            <a:ext uri="{FF2B5EF4-FFF2-40B4-BE49-F238E27FC236}">
              <a16:creationId xmlns:a16="http://schemas.microsoft.com/office/drawing/2014/main" id="{C46812BE-5B91-43E8-BC9C-7B34E89DB3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7" name="PoljeZBesedilom 226">
          <a:extLst>
            <a:ext uri="{FF2B5EF4-FFF2-40B4-BE49-F238E27FC236}">
              <a16:creationId xmlns:a16="http://schemas.microsoft.com/office/drawing/2014/main" id="{25947D1C-D1C1-476B-B812-E022F3459D6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8" name="PoljeZBesedilom 227">
          <a:extLst>
            <a:ext uri="{FF2B5EF4-FFF2-40B4-BE49-F238E27FC236}">
              <a16:creationId xmlns:a16="http://schemas.microsoft.com/office/drawing/2014/main" id="{02E8ED77-C0CF-4B24-A747-E410097EE0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29" name="PoljeZBesedilom 228">
          <a:extLst>
            <a:ext uri="{FF2B5EF4-FFF2-40B4-BE49-F238E27FC236}">
              <a16:creationId xmlns:a16="http://schemas.microsoft.com/office/drawing/2014/main" id="{B10EA033-5E1D-456D-9FDB-6B23C7BEDC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0" name="PoljeZBesedilom 229">
          <a:extLst>
            <a:ext uri="{FF2B5EF4-FFF2-40B4-BE49-F238E27FC236}">
              <a16:creationId xmlns:a16="http://schemas.microsoft.com/office/drawing/2014/main" id="{08A41939-39CD-4DA2-AAB6-2A78363F60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1" name="PoljeZBesedilom 230">
          <a:extLst>
            <a:ext uri="{FF2B5EF4-FFF2-40B4-BE49-F238E27FC236}">
              <a16:creationId xmlns:a16="http://schemas.microsoft.com/office/drawing/2014/main" id="{8E065B26-4930-425D-9207-8C397425FF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2" name="PoljeZBesedilom 231">
          <a:extLst>
            <a:ext uri="{FF2B5EF4-FFF2-40B4-BE49-F238E27FC236}">
              <a16:creationId xmlns:a16="http://schemas.microsoft.com/office/drawing/2014/main" id="{A90658EF-9950-4EBC-9EF5-5AE95131C3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3" name="PoljeZBesedilom 232">
          <a:extLst>
            <a:ext uri="{FF2B5EF4-FFF2-40B4-BE49-F238E27FC236}">
              <a16:creationId xmlns:a16="http://schemas.microsoft.com/office/drawing/2014/main" id="{3A0AE6B3-5FF1-491B-8C3C-9223454343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4" name="PoljeZBesedilom 233">
          <a:extLst>
            <a:ext uri="{FF2B5EF4-FFF2-40B4-BE49-F238E27FC236}">
              <a16:creationId xmlns:a16="http://schemas.microsoft.com/office/drawing/2014/main" id="{991CD28A-92B4-4E00-BD07-D848C483A88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5" name="PoljeZBesedilom 234">
          <a:extLst>
            <a:ext uri="{FF2B5EF4-FFF2-40B4-BE49-F238E27FC236}">
              <a16:creationId xmlns:a16="http://schemas.microsoft.com/office/drawing/2014/main" id="{C64A0C0C-E4F3-4DA5-B580-1CBCE7069F6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6" name="PoljeZBesedilom 235">
          <a:extLst>
            <a:ext uri="{FF2B5EF4-FFF2-40B4-BE49-F238E27FC236}">
              <a16:creationId xmlns:a16="http://schemas.microsoft.com/office/drawing/2014/main" id="{897C45B6-4863-42EC-B3B5-2EC94D6311A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7" name="PoljeZBesedilom 236">
          <a:extLst>
            <a:ext uri="{FF2B5EF4-FFF2-40B4-BE49-F238E27FC236}">
              <a16:creationId xmlns:a16="http://schemas.microsoft.com/office/drawing/2014/main" id="{15A9E68A-B0F2-455A-BC19-3371AB791E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8" name="PoljeZBesedilom 237">
          <a:extLst>
            <a:ext uri="{FF2B5EF4-FFF2-40B4-BE49-F238E27FC236}">
              <a16:creationId xmlns:a16="http://schemas.microsoft.com/office/drawing/2014/main" id="{C76BACD7-EE67-4DD8-A3F5-12EA2404F74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39" name="PoljeZBesedilom 238">
          <a:extLst>
            <a:ext uri="{FF2B5EF4-FFF2-40B4-BE49-F238E27FC236}">
              <a16:creationId xmlns:a16="http://schemas.microsoft.com/office/drawing/2014/main" id="{9CDC1BC0-BFC3-4E89-BD49-E49212FA58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0" name="PoljeZBesedilom 239">
          <a:extLst>
            <a:ext uri="{FF2B5EF4-FFF2-40B4-BE49-F238E27FC236}">
              <a16:creationId xmlns:a16="http://schemas.microsoft.com/office/drawing/2014/main" id="{03AF4DFC-9474-4584-B75C-8BE790CAD28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1" name="PoljeZBesedilom 240">
          <a:extLst>
            <a:ext uri="{FF2B5EF4-FFF2-40B4-BE49-F238E27FC236}">
              <a16:creationId xmlns:a16="http://schemas.microsoft.com/office/drawing/2014/main" id="{45E765EB-1A88-4D48-8999-9D2D678BBEE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2" name="PoljeZBesedilom 241">
          <a:extLst>
            <a:ext uri="{FF2B5EF4-FFF2-40B4-BE49-F238E27FC236}">
              <a16:creationId xmlns:a16="http://schemas.microsoft.com/office/drawing/2014/main" id="{58BD8070-FCDA-4D86-A1A7-37E869C5B0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3" name="PoljeZBesedilom 242">
          <a:extLst>
            <a:ext uri="{FF2B5EF4-FFF2-40B4-BE49-F238E27FC236}">
              <a16:creationId xmlns:a16="http://schemas.microsoft.com/office/drawing/2014/main" id="{67AFC55F-7542-4223-A21C-33E1290935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4" name="PoljeZBesedilom 243">
          <a:extLst>
            <a:ext uri="{FF2B5EF4-FFF2-40B4-BE49-F238E27FC236}">
              <a16:creationId xmlns:a16="http://schemas.microsoft.com/office/drawing/2014/main" id="{4EAB798D-D55B-4140-BB44-59DFF26422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5" name="PoljeZBesedilom 244">
          <a:extLst>
            <a:ext uri="{FF2B5EF4-FFF2-40B4-BE49-F238E27FC236}">
              <a16:creationId xmlns:a16="http://schemas.microsoft.com/office/drawing/2014/main" id="{76F0481C-0B01-4537-AF06-168659BADB8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6" name="PoljeZBesedilom 245">
          <a:extLst>
            <a:ext uri="{FF2B5EF4-FFF2-40B4-BE49-F238E27FC236}">
              <a16:creationId xmlns:a16="http://schemas.microsoft.com/office/drawing/2014/main" id="{564FB05B-6E8E-4D62-A543-70356D57D27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7" name="PoljeZBesedilom 246">
          <a:extLst>
            <a:ext uri="{FF2B5EF4-FFF2-40B4-BE49-F238E27FC236}">
              <a16:creationId xmlns:a16="http://schemas.microsoft.com/office/drawing/2014/main" id="{EA520EC2-8988-48D7-BF76-5AE40F19E2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8" name="PoljeZBesedilom 247">
          <a:extLst>
            <a:ext uri="{FF2B5EF4-FFF2-40B4-BE49-F238E27FC236}">
              <a16:creationId xmlns:a16="http://schemas.microsoft.com/office/drawing/2014/main" id="{798FE316-D620-4FA5-9C9F-F39DCD10CAD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49" name="PoljeZBesedilom 248">
          <a:extLst>
            <a:ext uri="{FF2B5EF4-FFF2-40B4-BE49-F238E27FC236}">
              <a16:creationId xmlns:a16="http://schemas.microsoft.com/office/drawing/2014/main" id="{B717382F-1407-42E2-A616-94D20055AF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0" name="PoljeZBesedilom 249">
          <a:extLst>
            <a:ext uri="{FF2B5EF4-FFF2-40B4-BE49-F238E27FC236}">
              <a16:creationId xmlns:a16="http://schemas.microsoft.com/office/drawing/2014/main" id="{1830A4AF-9EBA-432E-92CC-4685A832A2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1" name="PoljeZBesedilom 250">
          <a:extLst>
            <a:ext uri="{FF2B5EF4-FFF2-40B4-BE49-F238E27FC236}">
              <a16:creationId xmlns:a16="http://schemas.microsoft.com/office/drawing/2014/main" id="{5322A611-58AA-488A-9436-6C6412BE6A9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2" name="PoljeZBesedilom 251">
          <a:extLst>
            <a:ext uri="{FF2B5EF4-FFF2-40B4-BE49-F238E27FC236}">
              <a16:creationId xmlns:a16="http://schemas.microsoft.com/office/drawing/2014/main" id="{AFC4B15F-6CE0-465B-8297-9F0655B203E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3" name="PoljeZBesedilom 252">
          <a:extLst>
            <a:ext uri="{FF2B5EF4-FFF2-40B4-BE49-F238E27FC236}">
              <a16:creationId xmlns:a16="http://schemas.microsoft.com/office/drawing/2014/main" id="{3CF63B04-27C6-40E3-B1D2-9333BB6AB2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4" name="PoljeZBesedilom 253">
          <a:extLst>
            <a:ext uri="{FF2B5EF4-FFF2-40B4-BE49-F238E27FC236}">
              <a16:creationId xmlns:a16="http://schemas.microsoft.com/office/drawing/2014/main" id="{59C6A609-5007-4293-A536-74EB3E66005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5" name="PoljeZBesedilom 254">
          <a:extLst>
            <a:ext uri="{FF2B5EF4-FFF2-40B4-BE49-F238E27FC236}">
              <a16:creationId xmlns:a16="http://schemas.microsoft.com/office/drawing/2014/main" id="{1BCFE96E-EA1D-4105-8FBC-51D7C4CA9AF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6" name="PoljeZBesedilom 255">
          <a:extLst>
            <a:ext uri="{FF2B5EF4-FFF2-40B4-BE49-F238E27FC236}">
              <a16:creationId xmlns:a16="http://schemas.microsoft.com/office/drawing/2014/main" id="{8A913A99-4935-47B1-83EC-138AB8C8B3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7" name="PoljeZBesedilom 256">
          <a:extLst>
            <a:ext uri="{FF2B5EF4-FFF2-40B4-BE49-F238E27FC236}">
              <a16:creationId xmlns:a16="http://schemas.microsoft.com/office/drawing/2014/main" id="{169D9D64-683D-4DFD-B083-33E2D0D92C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8" name="PoljeZBesedilom 257">
          <a:extLst>
            <a:ext uri="{FF2B5EF4-FFF2-40B4-BE49-F238E27FC236}">
              <a16:creationId xmlns:a16="http://schemas.microsoft.com/office/drawing/2014/main" id="{3084698B-A20B-465C-B993-EAC4CF26F9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59" name="PoljeZBesedilom 258">
          <a:extLst>
            <a:ext uri="{FF2B5EF4-FFF2-40B4-BE49-F238E27FC236}">
              <a16:creationId xmlns:a16="http://schemas.microsoft.com/office/drawing/2014/main" id="{44EB9E03-E9A8-49AA-8D6D-36DE47F36EF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0" name="PoljeZBesedilom 259">
          <a:extLst>
            <a:ext uri="{FF2B5EF4-FFF2-40B4-BE49-F238E27FC236}">
              <a16:creationId xmlns:a16="http://schemas.microsoft.com/office/drawing/2014/main" id="{67C7986E-2195-4A7F-8FD8-770CAC23349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1" name="PoljeZBesedilom 260">
          <a:extLst>
            <a:ext uri="{FF2B5EF4-FFF2-40B4-BE49-F238E27FC236}">
              <a16:creationId xmlns:a16="http://schemas.microsoft.com/office/drawing/2014/main" id="{7A376EC6-350F-48AE-A1D5-5FDC2CD93BF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2" name="PoljeZBesedilom 261">
          <a:extLst>
            <a:ext uri="{FF2B5EF4-FFF2-40B4-BE49-F238E27FC236}">
              <a16:creationId xmlns:a16="http://schemas.microsoft.com/office/drawing/2014/main" id="{20B6ED7E-9D07-4297-89FA-B7910531437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3" name="PoljeZBesedilom 262">
          <a:extLst>
            <a:ext uri="{FF2B5EF4-FFF2-40B4-BE49-F238E27FC236}">
              <a16:creationId xmlns:a16="http://schemas.microsoft.com/office/drawing/2014/main" id="{218FD25C-9884-4828-817F-F065F8970B9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4" name="PoljeZBesedilom 263">
          <a:extLst>
            <a:ext uri="{FF2B5EF4-FFF2-40B4-BE49-F238E27FC236}">
              <a16:creationId xmlns:a16="http://schemas.microsoft.com/office/drawing/2014/main" id="{CB6EF288-B2CB-45CF-9D85-FD55B067130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5" name="PoljeZBesedilom 264">
          <a:extLst>
            <a:ext uri="{FF2B5EF4-FFF2-40B4-BE49-F238E27FC236}">
              <a16:creationId xmlns:a16="http://schemas.microsoft.com/office/drawing/2014/main" id="{126E3CAD-6713-48FE-B7A9-B07AE5E479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6" name="PoljeZBesedilom 265">
          <a:extLst>
            <a:ext uri="{FF2B5EF4-FFF2-40B4-BE49-F238E27FC236}">
              <a16:creationId xmlns:a16="http://schemas.microsoft.com/office/drawing/2014/main" id="{2906AD55-56E7-42B3-9E65-8B7616FC0C3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7" name="PoljeZBesedilom 266">
          <a:extLst>
            <a:ext uri="{FF2B5EF4-FFF2-40B4-BE49-F238E27FC236}">
              <a16:creationId xmlns:a16="http://schemas.microsoft.com/office/drawing/2014/main" id="{33816DFA-6630-440F-8D9E-D197E817186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8" name="PoljeZBesedilom 267">
          <a:extLst>
            <a:ext uri="{FF2B5EF4-FFF2-40B4-BE49-F238E27FC236}">
              <a16:creationId xmlns:a16="http://schemas.microsoft.com/office/drawing/2014/main" id="{8F3276C9-CD46-40D2-958A-9264FE7203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69" name="PoljeZBesedilom 268">
          <a:extLst>
            <a:ext uri="{FF2B5EF4-FFF2-40B4-BE49-F238E27FC236}">
              <a16:creationId xmlns:a16="http://schemas.microsoft.com/office/drawing/2014/main" id="{EE90F3B6-0F3C-4074-BD94-82D46F9C8A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0" name="PoljeZBesedilom 269">
          <a:extLst>
            <a:ext uri="{FF2B5EF4-FFF2-40B4-BE49-F238E27FC236}">
              <a16:creationId xmlns:a16="http://schemas.microsoft.com/office/drawing/2014/main" id="{575C5191-C339-49CA-8F14-CA953B57A89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1" name="PoljeZBesedilom 270">
          <a:extLst>
            <a:ext uri="{FF2B5EF4-FFF2-40B4-BE49-F238E27FC236}">
              <a16:creationId xmlns:a16="http://schemas.microsoft.com/office/drawing/2014/main" id="{F69B5FF8-C852-42C7-A111-A12358AF0F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2" name="PoljeZBesedilom 271">
          <a:extLst>
            <a:ext uri="{FF2B5EF4-FFF2-40B4-BE49-F238E27FC236}">
              <a16:creationId xmlns:a16="http://schemas.microsoft.com/office/drawing/2014/main" id="{69492366-8D55-471C-A900-70B5646B76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3" name="PoljeZBesedilom 272">
          <a:extLst>
            <a:ext uri="{FF2B5EF4-FFF2-40B4-BE49-F238E27FC236}">
              <a16:creationId xmlns:a16="http://schemas.microsoft.com/office/drawing/2014/main" id="{67ED86B5-1E00-4036-AE45-9AF0C200D3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4" name="PoljeZBesedilom 273">
          <a:extLst>
            <a:ext uri="{FF2B5EF4-FFF2-40B4-BE49-F238E27FC236}">
              <a16:creationId xmlns:a16="http://schemas.microsoft.com/office/drawing/2014/main" id="{3646A564-4214-4EC3-BC4A-E18C55A15A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5" name="PoljeZBesedilom 274">
          <a:extLst>
            <a:ext uri="{FF2B5EF4-FFF2-40B4-BE49-F238E27FC236}">
              <a16:creationId xmlns:a16="http://schemas.microsoft.com/office/drawing/2014/main" id="{FB85630B-7863-47A4-A4D7-660C29F7C1F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6" name="PoljeZBesedilom 275">
          <a:extLst>
            <a:ext uri="{FF2B5EF4-FFF2-40B4-BE49-F238E27FC236}">
              <a16:creationId xmlns:a16="http://schemas.microsoft.com/office/drawing/2014/main" id="{4A4350B2-F537-438D-B339-3659E251B1B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7" name="PoljeZBesedilom 276">
          <a:extLst>
            <a:ext uri="{FF2B5EF4-FFF2-40B4-BE49-F238E27FC236}">
              <a16:creationId xmlns:a16="http://schemas.microsoft.com/office/drawing/2014/main" id="{6AADA646-4ED3-4B36-B484-1E45B6AE7B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8" name="PoljeZBesedilom 277">
          <a:extLst>
            <a:ext uri="{FF2B5EF4-FFF2-40B4-BE49-F238E27FC236}">
              <a16:creationId xmlns:a16="http://schemas.microsoft.com/office/drawing/2014/main" id="{C8B6D84B-3EF2-489F-8C0D-991EBACFDB8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79" name="PoljeZBesedilom 278">
          <a:extLst>
            <a:ext uri="{FF2B5EF4-FFF2-40B4-BE49-F238E27FC236}">
              <a16:creationId xmlns:a16="http://schemas.microsoft.com/office/drawing/2014/main" id="{BC041A1A-92EA-4844-84A4-33BB355760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0" name="PoljeZBesedilom 279">
          <a:extLst>
            <a:ext uri="{FF2B5EF4-FFF2-40B4-BE49-F238E27FC236}">
              <a16:creationId xmlns:a16="http://schemas.microsoft.com/office/drawing/2014/main" id="{3BCC9770-8B46-43AD-BC2D-30597650A76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1" name="PoljeZBesedilom 280">
          <a:extLst>
            <a:ext uri="{FF2B5EF4-FFF2-40B4-BE49-F238E27FC236}">
              <a16:creationId xmlns:a16="http://schemas.microsoft.com/office/drawing/2014/main" id="{FF955118-7FB3-4FB1-9D71-1D287C05C86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2" name="PoljeZBesedilom 281">
          <a:extLst>
            <a:ext uri="{FF2B5EF4-FFF2-40B4-BE49-F238E27FC236}">
              <a16:creationId xmlns:a16="http://schemas.microsoft.com/office/drawing/2014/main" id="{63BD50CE-55C4-477E-9F2B-812C9E9FDE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3" name="PoljeZBesedilom 282">
          <a:extLst>
            <a:ext uri="{FF2B5EF4-FFF2-40B4-BE49-F238E27FC236}">
              <a16:creationId xmlns:a16="http://schemas.microsoft.com/office/drawing/2014/main" id="{C604805F-0A9E-4C53-9D98-6F1C3C32A7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4" name="PoljeZBesedilom 283">
          <a:extLst>
            <a:ext uri="{FF2B5EF4-FFF2-40B4-BE49-F238E27FC236}">
              <a16:creationId xmlns:a16="http://schemas.microsoft.com/office/drawing/2014/main" id="{CD229EB2-70D4-43FA-9C45-D6C2CB8CDF3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5" name="PoljeZBesedilom 284">
          <a:extLst>
            <a:ext uri="{FF2B5EF4-FFF2-40B4-BE49-F238E27FC236}">
              <a16:creationId xmlns:a16="http://schemas.microsoft.com/office/drawing/2014/main" id="{280A5675-9B3B-4F62-813B-3FFFB7C0EE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6" name="PoljeZBesedilom 285">
          <a:extLst>
            <a:ext uri="{FF2B5EF4-FFF2-40B4-BE49-F238E27FC236}">
              <a16:creationId xmlns:a16="http://schemas.microsoft.com/office/drawing/2014/main" id="{E3CF285F-D86E-4BDB-836A-059D97CE1DE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7" name="PoljeZBesedilom 286">
          <a:extLst>
            <a:ext uri="{FF2B5EF4-FFF2-40B4-BE49-F238E27FC236}">
              <a16:creationId xmlns:a16="http://schemas.microsoft.com/office/drawing/2014/main" id="{BA5DEF47-BAB9-416E-9C59-9114D267557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8" name="PoljeZBesedilom 287">
          <a:extLst>
            <a:ext uri="{FF2B5EF4-FFF2-40B4-BE49-F238E27FC236}">
              <a16:creationId xmlns:a16="http://schemas.microsoft.com/office/drawing/2014/main" id="{C14C3B2F-C259-46D8-B3C8-BBF6E5D80A9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89" name="PoljeZBesedilom 288">
          <a:extLst>
            <a:ext uri="{FF2B5EF4-FFF2-40B4-BE49-F238E27FC236}">
              <a16:creationId xmlns:a16="http://schemas.microsoft.com/office/drawing/2014/main" id="{737CF2D2-BD2F-42BE-A19B-E41C4FA24C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0" name="PoljeZBesedilom 289">
          <a:extLst>
            <a:ext uri="{FF2B5EF4-FFF2-40B4-BE49-F238E27FC236}">
              <a16:creationId xmlns:a16="http://schemas.microsoft.com/office/drawing/2014/main" id="{21118843-CA44-4E82-A1C2-63812153B97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1" name="PoljeZBesedilom 290">
          <a:extLst>
            <a:ext uri="{FF2B5EF4-FFF2-40B4-BE49-F238E27FC236}">
              <a16:creationId xmlns:a16="http://schemas.microsoft.com/office/drawing/2014/main" id="{7A006B78-91A1-497D-9FDE-E3BCD71A28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2" name="PoljeZBesedilom 291">
          <a:extLst>
            <a:ext uri="{FF2B5EF4-FFF2-40B4-BE49-F238E27FC236}">
              <a16:creationId xmlns:a16="http://schemas.microsoft.com/office/drawing/2014/main" id="{6F3B3456-668A-4D90-B4EE-6CDBD50E407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3" name="PoljeZBesedilom 292">
          <a:extLst>
            <a:ext uri="{FF2B5EF4-FFF2-40B4-BE49-F238E27FC236}">
              <a16:creationId xmlns:a16="http://schemas.microsoft.com/office/drawing/2014/main" id="{A5346A87-C9C6-4446-9405-B1E42AE5AB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4" name="PoljeZBesedilom 293">
          <a:extLst>
            <a:ext uri="{FF2B5EF4-FFF2-40B4-BE49-F238E27FC236}">
              <a16:creationId xmlns:a16="http://schemas.microsoft.com/office/drawing/2014/main" id="{47523459-79C7-4DBC-B374-E3DDF4E3F82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5" name="PoljeZBesedilom 294">
          <a:extLst>
            <a:ext uri="{FF2B5EF4-FFF2-40B4-BE49-F238E27FC236}">
              <a16:creationId xmlns:a16="http://schemas.microsoft.com/office/drawing/2014/main" id="{55E40A9D-3D3C-4AA4-9B9C-4DF71E51B85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6" name="PoljeZBesedilom 295">
          <a:extLst>
            <a:ext uri="{FF2B5EF4-FFF2-40B4-BE49-F238E27FC236}">
              <a16:creationId xmlns:a16="http://schemas.microsoft.com/office/drawing/2014/main" id="{03135AE9-CD0D-4F4A-913E-3F0EB643D31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297" name="PoljeZBesedilom 296">
          <a:extLst>
            <a:ext uri="{FF2B5EF4-FFF2-40B4-BE49-F238E27FC236}">
              <a16:creationId xmlns:a16="http://schemas.microsoft.com/office/drawing/2014/main" id="{E64590CA-3E73-4309-BCBB-2A51C3FA52C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298" name="PoljeZBesedilom 297">
          <a:extLst>
            <a:ext uri="{FF2B5EF4-FFF2-40B4-BE49-F238E27FC236}">
              <a16:creationId xmlns:a16="http://schemas.microsoft.com/office/drawing/2014/main" id="{FFD11C0A-C5F6-47B4-8C93-EE5EF5BF417E}"/>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299" name="PoljeZBesedilom 298">
          <a:extLst>
            <a:ext uri="{FF2B5EF4-FFF2-40B4-BE49-F238E27FC236}">
              <a16:creationId xmlns:a16="http://schemas.microsoft.com/office/drawing/2014/main" id="{D8F938E9-ECED-48ED-9C60-93AEA757417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0" name="PoljeZBesedilom 299">
          <a:extLst>
            <a:ext uri="{FF2B5EF4-FFF2-40B4-BE49-F238E27FC236}">
              <a16:creationId xmlns:a16="http://schemas.microsoft.com/office/drawing/2014/main" id="{23840AA1-5916-43DA-B5C7-8AC1482EF1C3}"/>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1" name="PoljeZBesedilom 300">
          <a:extLst>
            <a:ext uri="{FF2B5EF4-FFF2-40B4-BE49-F238E27FC236}">
              <a16:creationId xmlns:a16="http://schemas.microsoft.com/office/drawing/2014/main" id="{ADE78EAA-F1E1-4E5A-89D7-C65C29BF095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2" name="PoljeZBesedilom 301">
          <a:extLst>
            <a:ext uri="{FF2B5EF4-FFF2-40B4-BE49-F238E27FC236}">
              <a16:creationId xmlns:a16="http://schemas.microsoft.com/office/drawing/2014/main" id="{A36F75FB-932C-493F-B408-003A04FBCD90}"/>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3" name="PoljeZBesedilom 302">
          <a:extLst>
            <a:ext uri="{FF2B5EF4-FFF2-40B4-BE49-F238E27FC236}">
              <a16:creationId xmlns:a16="http://schemas.microsoft.com/office/drawing/2014/main" id="{42FD89D6-7CE1-4E69-AEB4-FAF9F703128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4" name="PoljeZBesedilom 303">
          <a:extLst>
            <a:ext uri="{FF2B5EF4-FFF2-40B4-BE49-F238E27FC236}">
              <a16:creationId xmlns:a16="http://schemas.microsoft.com/office/drawing/2014/main" id="{3228ECDC-FF9B-48D3-95E5-84CF47EDD82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5" name="PoljeZBesedilom 304">
          <a:extLst>
            <a:ext uri="{FF2B5EF4-FFF2-40B4-BE49-F238E27FC236}">
              <a16:creationId xmlns:a16="http://schemas.microsoft.com/office/drawing/2014/main" id="{BCBA83AF-6C14-46E8-8E75-3915A6E859C9}"/>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6" name="PoljeZBesedilom 305">
          <a:extLst>
            <a:ext uri="{FF2B5EF4-FFF2-40B4-BE49-F238E27FC236}">
              <a16:creationId xmlns:a16="http://schemas.microsoft.com/office/drawing/2014/main" id="{49D1DBFE-0EAE-4511-BF5B-B05CCC55ABBF}"/>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7" name="PoljeZBesedilom 306">
          <a:extLst>
            <a:ext uri="{FF2B5EF4-FFF2-40B4-BE49-F238E27FC236}">
              <a16:creationId xmlns:a16="http://schemas.microsoft.com/office/drawing/2014/main" id="{1538C615-87AB-4F2B-BACF-DBD0C26F05C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8" name="PoljeZBesedilom 307">
          <a:extLst>
            <a:ext uri="{FF2B5EF4-FFF2-40B4-BE49-F238E27FC236}">
              <a16:creationId xmlns:a16="http://schemas.microsoft.com/office/drawing/2014/main" id="{65A9932A-C997-4467-9B31-13938B1B48A8}"/>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09" name="PoljeZBesedilom 308">
          <a:extLst>
            <a:ext uri="{FF2B5EF4-FFF2-40B4-BE49-F238E27FC236}">
              <a16:creationId xmlns:a16="http://schemas.microsoft.com/office/drawing/2014/main" id="{771760D4-CBDA-4ED0-8DB2-DE82DE033EDA}"/>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0" name="PoljeZBesedilom 309">
          <a:extLst>
            <a:ext uri="{FF2B5EF4-FFF2-40B4-BE49-F238E27FC236}">
              <a16:creationId xmlns:a16="http://schemas.microsoft.com/office/drawing/2014/main" id="{C1066B3D-B8C1-44EA-975B-152B0553E80F}"/>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1" name="PoljeZBesedilom 310">
          <a:extLst>
            <a:ext uri="{FF2B5EF4-FFF2-40B4-BE49-F238E27FC236}">
              <a16:creationId xmlns:a16="http://schemas.microsoft.com/office/drawing/2014/main" id="{71DF1A18-77C6-4EB2-B46E-99BBF5CAF594}"/>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2" name="PoljeZBesedilom 311">
          <a:extLst>
            <a:ext uri="{FF2B5EF4-FFF2-40B4-BE49-F238E27FC236}">
              <a16:creationId xmlns:a16="http://schemas.microsoft.com/office/drawing/2014/main" id="{E3FEF41A-D3D0-43FC-B31C-EB22209DBE25}"/>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3" name="PoljeZBesedilom 312">
          <a:extLst>
            <a:ext uri="{FF2B5EF4-FFF2-40B4-BE49-F238E27FC236}">
              <a16:creationId xmlns:a16="http://schemas.microsoft.com/office/drawing/2014/main" id="{89562EBE-F8F0-4723-AEF9-59E169F9E1BA}"/>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4" name="PoljeZBesedilom 313">
          <a:extLst>
            <a:ext uri="{FF2B5EF4-FFF2-40B4-BE49-F238E27FC236}">
              <a16:creationId xmlns:a16="http://schemas.microsoft.com/office/drawing/2014/main" id="{6462A54E-257D-458C-A167-01491D2DF8D9}"/>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5" name="PoljeZBesedilom 314">
          <a:extLst>
            <a:ext uri="{FF2B5EF4-FFF2-40B4-BE49-F238E27FC236}">
              <a16:creationId xmlns:a16="http://schemas.microsoft.com/office/drawing/2014/main" id="{3AAE8D2F-979E-4571-A0A7-84132503F6EE}"/>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6" name="PoljeZBesedilom 315">
          <a:extLst>
            <a:ext uri="{FF2B5EF4-FFF2-40B4-BE49-F238E27FC236}">
              <a16:creationId xmlns:a16="http://schemas.microsoft.com/office/drawing/2014/main" id="{BE41C85B-D5DF-4ADD-9024-9E3C508384FB}"/>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7" name="PoljeZBesedilom 316">
          <a:extLst>
            <a:ext uri="{FF2B5EF4-FFF2-40B4-BE49-F238E27FC236}">
              <a16:creationId xmlns:a16="http://schemas.microsoft.com/office/drawing/2014/main" id="{B8F18234-DF9D-4C53-A3D7-E3AE6E1BF5FC}"/>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8" name="PoljeZBesedilom 317">
          <a:extLst>
            <a:ext uri="{FF2B5EF4-FFF2-40B4-BE49-F238E27FC236}">
              <a16:creationId xmlns:a16="http://schemas.microsoft.com/office/drawing/2014/main" id="{73B66715-87F9-4B5C-A9F8-BF3A695A09DC}"/>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19" name="PoljeZBesedilom 318">
          <a:extLst>
            <a:ext uri="{FF2B5EF4-FFF2-40B4-BE49-F238E27FC236}">
              <a16:creationId xmlns:a16="http://schemas.microsoft.com/office/drawing/2014/main" id="{FB15297F-E802-472A-B835-89BB26657822}"/>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20" name="PoljeZBesedilom 319">
          <a:extLst>
            <a:ext uri="{FF2B5EF4-FFF2-40B4-BE49-F238E27FC236}">
              <a16:creationId xmlns:a16="http://schemas.microsoft.com/office/drawing/2014/main" id="{662F7D60-5EF3-4E08-A8EB-57CAF7ADB5DD}"/>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61</xdr:row>
      <xdr:rowOff>0</xdr:rowOff>
    </xdr:from>
    <xdr:ext cx="65" cy="172227"/>
    <xdr:sp macro="" textlink="">
      <xdr:nvSpPr>
        <xdr:cNvPr id="321" name="PoljeZBesedilom 320">
          <a:extLst>
            <a:ext uri="{FF2B5EF4-FFF2-40B4-BE49-F238E27FC236}">
              <a16:creationId xmlns:a16="http://schemas.microsoft.com/office/drawing/2014/main" id="{D1BF3AD5-F479-4609-8028-10FC362B41F8}"/>
            </a:ext>
          </a:extLst>
        </xdr:cNvPr>
        <xdr:cNvSpPr txBox="1"/>
      </xdr:nvSpPr>
      <xdr:spPr>
        <a:xfrm>
          <a:off x="6343650" y="2537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2" name="PoljeZBesedilom 321">
          <a:extLst>
            <a:ext uri="{FF2B5EF4-FFF2-40B4-BE49-F238E27FC236}">
              <a16:creationId xmlns:a16="http://schemas.microsoft.com/office/drawing/2014/main" id="{EAAD6318-C2E9-4B78-94D0-5B2860294CF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3" name="PoljeZBesedilom 322">
          <a:extLst>
            <a:ext uri="{FF2B5EF4-FFF2-40B4-BE49-F238E27FC236}">
              <a16:creationId xmlns:a16="http://schemas.microsoft.com/office/drawing/2014/main" id="{0015C5F7-7487-43E3-B0A1-E3B9EC9BFB5B}"/>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4" name="PoljeZBesedilom 323">
          <a:extLst>
            <a:ext uri="{FF2B5EF4-FFF2-40B4-BE49-F238E27FC236}">
              <a16:creationId xmlns:a16="http://schemas.microsoft.com/office/drawing/2014/main" id="{C400D69B-9869-47D5-8488-69C5829F619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5" name="PoljeZBesedilom 324">
          <a:extLst>
            <a:ext uri="{FF2B5EF4-FFF2-40B4-BE49-F238E27FC236}">
              <a16:creationId xmlns:a16="http://schemas.microsoft.com/office/drawing/2014/main" id="{175068E4-13E2-4973-A598-27528C681C4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6" name="PoljeZBesedilom 325">
          <a:extLst>
            <a:ext uri="{FF2B5EF4-FFF2-40B4-BE49-F238E27FC236}">
              <a16:creationId xmlns:a16="http://schemas.microsoft.com/office/drawing/2014/main" id="{20E53CD0-96A6-4EEC-9300-976FCB4CA5F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7" name="PoljeZBesedilom 326">
          <a:extLst>
            <a:ext uri="{FF2B5EF4-FFF2-40B4-BE49-F238E27FC236}">
              <a16:creationId xmlns:a16="http://schemas.microsoft.com/office/drawing/2014/main" id="{ACD22170-BE45-403A-BAF4-E0CA8414D07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8" name="PoljeZBesedilom 327">
          <a:extLst>
            <a:ext uri="{FF2B5EF4-FFF2-40B4-BE49-F238E27FC236}">
              <a16:creationId xmlns:a16="http://schemas.microsoft.com/office/drawing/2014/main" id="{A4EB4E98-7589-484B-9E9D-3173556F208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29" name="PoljeZBesedilom 328">
          <a:extLst>
            <a:ext uri="{FF2B5EF4-FFF2-40B4-BE49-F238E27FC236}">
              <a16:creationId xmlns:a16="http://schemas.microsoft.com/office/drawing/2014/main" id="{7D8ADF3A-733E-42EC-879C-36BA6EDE156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0" name="PoljeZBesedilom 329">
          <a:extLst>
            <a:ext uri="{FF2B5EF4-FFF2-40B4-BE49-F238E27FC236}">
              <a16:creationId xmlns:a16="http://schemas.microsoft.com/office/drawing/2014/main" id="{45849ACB-9A93-4C3B-9893-49724D423FA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1" name="PoljeZBesedilom 330">
          <a:extLst>
            <a:ext uri="{FF2B5EF4-FFF2-40B4-BE49-F238E27FC236}">
              <a16:creationId xmlns:a16="http://schemas.microsoft.com/office/drawing/2014/main" id="{B96DCE18-0184-4B34-A971-C3C546A6048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2" name="PoljeZBesedilom 331">
          <a:extLst>
            <a:ext uri="{FF2B5EF4-FFF2-40B4-BE49-F238E27FC236}">
              <a16:creationId xmlns:a16="http://schemas.microsoft.com/office/drawing/2014/main" id="{BC868FFB-B407-4587-B78E-51E9CBFC0B4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3" name="PoljeZBesedilom 332">
          <a:extLst>
            <a:ext uri="{FF2B5EF4-FFF2-40B4-BE49-F238E27FC236}">
              <a16:creationId xmlns:a16="http://schemas.microsoft.com/office/drawing/2014/main" id="{FA5AB8BF-A51B-4657-8A5C-C646D5D2CB7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4" name="PoljeZBesedilom 333">
          <a:extLst>
            <a:ext uri="{FF2B5EF4-FFF2-40B4-BE49-F238E27FC236}">
              <a16:creationId xmlns:a16="http://schemas.microsoft.com/office/drawing/2014/main" id="{EAC4D270-BA89-4189-B960-86AC8869EB9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5" name="PoljeZBesedilom 334">
          <a:extLst>
            <a:ext uri="{FF2B5EF4-FFF2-40B4-BE49-F238E27FC236}">
              <a16:creationId xmlns:a16="http://schemas.microsoft.com/office/drawing/2014/main" id="{102942EB-F560-4AA9-8B82-C32CEE9C3C16}"/>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6" name="PoljeZBesedilom 335">
          <a:extLst>
            <a:ext uri="{FF2B5EF4-FFF2-40B4-BE49-F238E27FC236}">
              <a16:creationId xmlns:a16="http://schemas.microsoft.com/office/drawing/2014/main" id="{C2A7F856-9C26-46EA-B1C5-7A18342269C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7" name="PoljeZBesedilom 336">
          <a:extLst>
            <a:ext uri="{FF2B5EF4-FFF2-40B4-BE49-F238E27FC236}">
              <a16:creationId xmlns:a16="http://schemas.microsoft.com/office/drawing/2014/main" id="{D92DA158-88DF-4667-87E0-27820C4A664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8" name="PoljeZBesedilom 337">
          <a:extLst>
            <a:ext uri="{FF2B5EF4-FFF2-40B4-BE49-F238E27FC236}">
              <a16:creationId xmlns:a16="http://schemas.microsoft.com/office/drawing/2014/main" id="{C2276BFD-1037-4A58-A664-57D0F8F1AB95}"/>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39" name="PoljeZBesedilom 338">
          <a:extLst>
            <a:ext uri="{FF2B5EF4-FFF2-40B4-BE49-F238E27FC236}">
              <a16:creationId xmlns:a16="http://schemas.microsoft.com/office/drawing/2014/main" id="{C0F1E039-5C26-4E5E-8CC3-0D54C0B9EF5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0" name="PoljeZBesedilom 339">
          <a:extLst>
            <a:ext uri="{FF2B5EF4-FFF2-40B4-BE49-F238E27FC236}">
              <a16:creationId xmlns:a16="http://schemas.microsoft.com/office/drawing/2014/main" id="{799DE134-30B4-4960-ABC7-4057BE5DAD3D}"/>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1" name="PoljeZBesedilom 340">
          <a:extLst>
            <a:ext uri="{FF2B5EF4-FFF2-40B4-BE49-F238E27FC236}">
              <a16:creationId xmlns:a16="http://schemas.microsoft.com/office/drawing/2014/main" id="{0CA13FB2-7351-4DBC-B0CF-7BED31D1A54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2" name="PoljeZBesedilom 341">
          <a:extLst>
            <a:ext uri="{FF2B5EF4-FFF2-40B4-BE49-F238E27FC236}">
              <a16:creationId xmlns:a16="http://schemas.microsoft.com/office/drawing/2014/main" id="{1B19398D-C5E1-4CB4-904E-5BDFE283C3A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3" name="PoljeZBesedilom 342">
          <a:extLst>
            <a:ext uri="{FF2B5EF4-FFF2-40B4-BE49-F238E27FC236}">
              <a16:creationId xmlns:a16="http://schemas.microsoft.com/office/drawing/2014/main" id="{03C90C74-0E83-48D7-B6DC-436975C877F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4" name="PoljeZBesedilom 343">
          <a:extLst>
            <a:ext uri="{FF2B5EF4-FFF2-40B4-BE49-F238E27FC236}">
              <a16:creationId xmlns:a16="http://schemas.microsoft.com/office/drawing/2014/main" id="{E21397B1-0DF5-403D-97D6-AEF50578584D}"/>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5" name="PoljeZBesedilom 344">
          <a:extLst>
            <a:ext uri="{FF2B5EF4-FFF2-40B4-BE49-F238E27FC236}">
              <a16:creationId xmlns:a16="http://schemas.microsoft.com/office/drawing/2014/main" id="{AA93164A-E51F-4FCF-846A-D4AB0582CB9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6" name="PoljeZBesedilom 345">
          <a:extLst>
            <a:ext uri="{FF2B5EF4-FFF2-40B4-BE49-F238E27FC236}">
              <a16:creationId xmlns:a16="http://schemas.microsoft.com/office/drawing/2014/main" id="{F6675F16-B8B2-4E3F-A1AA-18E21445DB8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7" name="PoljeZBesedilom 346">
          <a:extLst>
            <a:ext uri="{FF2B5EF4-FFF2-40B4-BE49-F238E27FC236}">
              <a16:creationId xmlns:a16="http://schemas.microsoft.com/office/drawing/2014/main" id="{98BB7968-F94F-4515-82D3-D95782FF50F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8" name="PoljeZBesedilom 347">
          <a:extLst>
            <a:ext uri="{FF2B5EF4-FFF2-40B4-BE49-F238E27FC236}">
              <a16:creationId xmlns:a16="http://schemas.microsoft.com/office/drawing/2014/main" id="{9E13A875-400A-4C8C-BC21-1D99C3E57D9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49" name="PoljeZBesedilom 348">
          <a:extLst>
            <a:ext uri="{FF2B5EF4-FFF2-40B4-BE49-F238E27FC236}">
              <a16:creationId xmlns:a16="http://schemas.microsoft.com/office/drawing/2014/main" id="{6B74F566-3016-4EED-A0E3-2C533A6FF039}"/>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0" name="PoljeZBesedilom 349">
          <a:extLst>
            <a:ext uri="{FF2B5EF4-FFF2-40B4-BE49-F238E27FC236}">
              <a16:creationId xmlns:a16="http://schemas.microsoft.com/office/drawing/2014/main" id="{7C72D6A5-4A2D-48CD-816C-64433168E6E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1" name="PoljeZBesedilom 350">
          <a:extLst>
            <a:ext uri="{FF2B5EF4-FFF2-40B4-BE49-F238E27FC236}">
              <a16:creationId xmlns:a16="http://schemas.microsoft.com/office/drawing/2014/main" id="{31F5CD5E-A28D-4E8E-852C-C00140E0F98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2" name="PoljeZBesedilom 351">
          <a:extLst>
            <a:ext uri="{FF2B5EF4-FFF2-40B4-BE49-F238E27FC236}">
              <a16:creationId xmlns:a16="http://schemas.microsoft.com/office/drawing/2014/main" id="{0BE607D1-66A2-41BD-98F3-8345B528B87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3" name="PoljeZBesedilom 352">
          <a:extLst>
            <a:ext uri="{FF2B5EF4-FFF2-40B4-BE49-F238E27FC236}">
              <a16:creationId xmlns:a16="http://schemas.microsoft.com/office/drawing/2014/main" id="{BF999120-9E70-4488-B5E1-023B1CB50EF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4" name="PoljeZBesedilom 353">
          <a:extLst>
            <a:ext uri="{FF2B5EF4-FFF2-40B4-BE49-F238E27FC236}">
              <a16:creationId xmlns:a16="http://schemas.microsoft.com/office/drawing/2014/main" id="{D038A81F-4D2D-440D-B4CF-F3D5BF328B7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55" name="PoljeZBesedilom 354">
          <a:extLst>
            <a:ext uri="{FF2B5EF4-FFF2-40B4-BE49-F238E27FC236}">
              <a16:creationId xmlns:a16="http://schemas.microsoft.com/office/drawing/2014/main" id="{B26C3667-F604-4A2A-BDDC-44719A97326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6" name="PoljeZBesedilom 355">
          <a:extLst>
            <a:ext uri="{FF2B5EF4-FFF2-40B4-BE49-F238E27FC236}">
              <a16:creationId xmlns:a16="http://schemas.microsoft.com/office/drawing/2014/main" id="{FB300E1E-B08C-4783-9FCD-F5230298BA91}"/>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7" name="PoljeZBesedilom 356">
          <a:extLst>
            <a:ext uri="{FF2B5EF4-FFF2-40B4-BE49-F238E27FC236}">
              <a16:creationId xmlns:a16="http://schemas.microsoft.com/office/drawing/2014/main" id="{75FBA0A3-21AE-4CBE-90DD-DDDC68761F5F}"/>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8" name="PoljeZBesedilom 357">
          <a:extLst>
            <a:ext uri="{FF2B5EF4-FFF2-40B4-BE49-F238E27FC236}">
              <a16:creationId xmlns:a16="http://schemas.microsoft.com/office/drawing/2014/main" id="{EDCEF079-2DC5-4380-B176-77F2485B94A2}"/>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59" name="PoljeZBesedilom 358">
          <a:extLst>
            <a:ext uri="{FF2B5EF4-FFF2-40B4-BE49-F238E27FC236}">
              <a16:creationId xmlns:a16="http://schemas.microsoft.com/office/drawing/2014/main" id="{B8E0BF7D-8CEA-477B-802A-47B89B66EE55}"/>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0" name="PoljeZBesedilom 359">
          <a:extLst>
            <a:ext uri="{FF2B5EF4-FFF2-40B4-BE49-F238E27FC236}">
              <a16:creationId xmlns:a16="http://schemas.microsoft.com/office/drawing/2014/main" id="{2EDB70A0-ED76-449C-9A8E-DB2BA36A9589}"/>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1" name="PoljeZBesedilom 360">
          <a:extLst>
            <a:ext uri="{FF2B5EF4-FFF2-40B4-BE49-F238E27FC236}">
              <a16:creationId xmlns:a16="http://schemas.microsoft.com/office/drawing/2014/main" id="{64BD5697-F161-4446-8F07-3694D0D931EF}"/>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2" name="PoljeZBesedilom 361">
          <a:extLst>
            <a:ext uri="{FF2B5EF4-FFF2-40B4-BE49-F238E27FC236}">
              <a16:creationId xmlns:a16="http://schemas.microsoft.com/office/drawing/2014/main" id="{50AC9EF4-2D53-4CAC-BD30-A05D2F3B7BEF}"/>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363" name="PoljeZBesedilom 362">
          <a:extLst>
            <a:ext uri="{FF2B5EF4-FFF2-40B4-BE49-F238E27FC236}">
              <a16:creationId xmlns:a16="http://schemas.microsoft.com/office/drawing/2014/main" id="{09B61BB5-548A-47F3-8407-B253C649DE0A}"/>
            </a:ext>
          </a:extLst>
        </xdr:cNvPr>
        <xdr:cNvSpPr txBox="1"/>
      </xdr:nvSpPr>
      <xdr:spPr>
        <a:xfrm>
          <a:off x="6343650" y="8595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4" name="PoljeZBesedilom 363">
          <a:extLst>
            <a:ext uri="{FF2B5EF4-FFF2-40B4-BE49-F238E27FC236}">
              <a16:creationId xmlns:a16="http://schemas.microsoft.com/office/drawing/2014/main" id="{374A6119-4F91-4141-B7CB-CED20B48D3EB}"/>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5" name="PoljeZBesedilom 364">
          <a:extLst>
            <a:ext uri="{FF2B5EF4-FFF2-40B4-BE49-F238E27FC236}">
              <a16:creationId xmlns:a16="http://schemas.microsoft.com/office/drawing/2014/main" id="{414C4B68-7C17-4AAE-A65C-5FB256AEFE0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6" name="PoljeZBesedilom 365">
          <a:extLst>
            <a:ext uri="{FF2B5EF4-FFF2-40B4-BE49-F238E27FC236}">
              <a16:creationId xmlns:a16="http://schemas.microsoft.com/office/drawing/2014/main" id="{A47235FC-D43F-44A5-B081-069134ECEFC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7" name="PoljeZBesedilom 366">
          <a:extLst>
            <a:ext uri="{FF2B5EF4-FFF2-40B4-BE49-F238E27FC236}">
              <a16:creationId xmlns:a16="http://schemas.microsoft.com/office/drawing/2014/main" id="{DDEE4EA3-16BF-4357-8CA9-76EF5DCDAF58}"/>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8" name="PoljeZBesedilom 367">
          <a:extLst>
            <a:ext uri="{FF2B5EF4-FFF2-40B4-BE49-F238E27FC236}">
              <a16:creationId xmlns:a16="http://schemas.microsoft.com/office/drawing/2014/main" id="{A091D95E-9EC5-4C4F-9E96-2A581AAB90AB}"/>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69" name="PoljeZBesedilom 368">
          <a:extLst>
            <a:ext uri="{FF2B5EF4-FFF2-40B4-BE49-F238E27FC236}">
              <a16:creationId xmlns:a16="http://schemas.microsoft.com/office/drawing/2014/main" id="{84D126C9-41E5-4E93-A109-81F0DA1F07E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0" name="PoljeZBesedilom 369">
          <a:extLst>
            <a:ext uri="{FF2B5EF4-FFF2-40B4-BE49-F238E27FC236}">
              <a16:creationId xmlns:a16="http://schemas.microsoft.com/office/drawing/2014/main" id="{1EA69BA8-3C6D-404C-BB31-11F6B0A9075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1" name="PoljeZBesedilom 370">
          <a:extLst>
            <a:ext uri="{FF2B5EF4-FFF2-40B4-BE49-F238E27FC236}">
              <a16:creationId xmlns:a16="http://schemas.microsoft.com/office/drawing/2014/main" id="{E0E54569-17AB-494D-83EA-E941620CEA3F}"/>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2" name="PoljeZBesedilom 371">
          <a:extLst>
            <a:ext uri="{FF2B5EF4-FFF2-40B4-BE49-F238E27FC236}">
              <a16:creationId xmlns:a16="http://schemas.microsoft.com/office/drawing/2014/main" id="{61431113-F6E6-4493-981B-67A0326B686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3" name="PoljeZBesedilom 372">
          <a:extLst>
            <a:ext uri="{FF2B5EF4-FFF2-40B4-BE49-F238E27FC236}">
              <a16:creationId xmlns:a16="http://schemas.microsoft.com/office/drawing/2014/main" id="{21F2E5AC-5DDC-46E2-B10F-77D24A5C15E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4" name="PoljeZBesedilom 373">
          <a:extLst>
            <a:ext uri="{FF2B5EF4-FFF2-40B4-BE49-F238E27FC236}">
              <a16:creationId xmlns:a16="http://schemas.microsoft.com/office/drawing/2014/main" id="{F81CAD60-8959-4D17-90EA-92026214AAB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5" name="PoljeZBesedilom 374">
          <a:extLst>
            <a:ext uri="{FF2B5EF4-FFF2-40B4-BE49-F238E27FC236}">
              <a16:creationId xmlns:a16="http://schemas.microsoft.com/office/drawing/2014/main" id="{F6EA87F0-EFAC-4EDA-BAB4-A2105DE1C3E4}"/>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6" name="PoljeZBesedilom 375">
          <a:extLst>
            <a:ext uri="{FF2B5EF4-FFF2-40B4-BE49-F238E27FC236}">
              <a16:creationId xmlns:a16="http://schemas.microsoft.com/office/drawing/2014/main" id="{0513B342-41E2-449D-BD95-9951BF76DD23}"/>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7" name="PoljeZBesedilom 376">
          <a:extLst>
            <a:ext uri="{FF2B5EF4-FFF2-40B4-BE49-F238E27FC236}">
              <a16:creationId xmlns:a16="http://schemas.microsoft.com/office/drawing/2014/main" id="{50420692-1C40-4913-8B1E-77BE68A55E7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8" name="PoljeZBesedilom 377">
          <a:extLst>
            <a:ext uri="{FF2B5EF4-FFF2-40B4-BE49-F238E27FC236}">
              <a16:creationId xmlns:a16="http://schemas.microsoft.com/office/drawing/2014/main" id="{CDDF1AD1-ED6D-4F62-B87D-9F43FEDA6FB0}"/>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79" name="PoljeZBesedilom 378">
          <a:extLst>
            <a:ext uri="{FF2B5EF4-FFF2-40B4-BE49-F238E27FC236}">
              <a16:creationId xmlns:a16="http://schemas.microsoft.com/office/drawing/2014/main" id="{DA9550F0-7D9B-4E0E-B607-2ED0F4337EBE}"/>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0" name="PoljeZBesedilom 379">
          <a:extLst>
            <a:ext uri="{FF2B5EF4-FFF2-40B4-BE49-F238E27FC236}">
              <a16:creationId xmlns:a16="http://schemas.microsoft.com/office/drawing/2014/main" id="{8AB6FE3A-2A19-4ADF-966E-6CD8E79F0952}"/>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1" name="PoljeZBesedilom 380">
          <a:extLst>
            <a:ext uri="{FF2B5EF4-FFF2-40B4-BE49-F238E27FC236}">
              <a16:creationId xmlns:a16="http://schemas.microsoft.com/office/drawing/2014/main" id="{8A7CE014-4C92-471D-8E0E-F1A7A07F586C}"/>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2" name="PoljeZBesedilom 381">
          <a:extLst>
            <a:ext uri="{FF2B5EF4-FFF2-40B4-BE49-F238E27FC236}">
              <a16:creationId xmlns:a16="http://schemas.microsoft.com/office/drawing/2014/main" id="{0808ECE7-7DBB-4794-9890-E3E622085E3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3" name="PoljeZBesedilom 382">
          <a:extLst>
            <a:ext uri="{FF2B5EF4-FFF2-40B4-BE49-F238E27FC236}">
              <a16:creationId xmlns:a16="http://schemas.microsoft.com/office/drawing/2014/main" id="{2BC6D87B-E40E-44BB-9AF9-DD17CD2BCE11}"/>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4" name="PoljeZBesedilom 383">
          <a:extLst>
            <a:ext uri="{FF2B5EF4-FFF2-40B4-BE49-F238E27FC236}">
              <a16:creationId xmlns:a16="http://schemas.microsoft.com/office/drawing/2014/main" id="{C2B9372A-BEDC-42F3-9AD2-F1F70EE79F47}"/>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121</xdr:row>
      <xdr:rowOff>0</xdr:rowOff>
    </xdr:from>
    <xdr:ext cx="65" cy="172227"/>
    <xdr:sp macro="" textlink="">
      <xdr:nvSpPr>
        <xdr:cNvPr id="385" name="PoljeZBesedilom 384">
          <a:extLst>
            <a:ext uri="{FF2B5EF4-FFF2-40B4-BE49-F238E27FC236}">
              <a16:creationId xmlns:a16="http://schemas.microsoft.com/office/drawing/2014/main" id="{ACCA2904-D81B-455B-86C0-87F56865CF3A}"/>
            </a:ext>
          </a:extLst>
        </xdr:cNvPr>
        <xdr:cNvSpPr txBox="1"/>
      </xdr:nvSpPr>
      <xdr:spPr>
        <a:xfrm>
          <a:off x="6343650" y="8919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6" name="PoljeZBesedilom 385">
          <a:extLst>
            <a:ext uri="{FF2B5EF4-FFF2-40B4-BE49-F238E27FC236}">
              <a16:creationId xmlns:a16="http://schemas.microsoft.com/office/drawing/2014/main" id="{9A6674B8-5FC0-40A6-B762-CBB9F5C7440A}"/>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7" name="PoljeZBesedilom 386">
          <a:extLst>
            <a:ext uri="{FF2B5EF4-FFF2-40B4-BE49-F238E27FC236}">
              <a16:creationId xmlns:a16="http://schemas.microsoft.com/office/drawing/2014/main" id="{96BA5687-5F4B-4272-BD6C-984609635AC7}"/>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8" name="PoljeZBesedilom 387">
          <a:extLst>
            <a:ext uri="{FF2B5EF4-FFF2-40B4-BE49-F238E27FC236}">
              <a16:creationId xmlns:a16="http://schemas.microsoft.com/office/drawing/2014/main" id="{1BD50BE1-F6B3-4530-A360-12E08484030E}"/>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89" name="PoljeZBesedilom 388">
          <a:extLst>
            <a:ext uri="{FF2B5EF4-FFF2-40B4-BE49-F238E27FC236}">
              <a16:creationId xmlns:a16="http://schemas.microsoft.com/office/drawing/2014/main" id="{324174FD-0C8E-44A7-B4CE-2F645C7C3F68}"/>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0" name="PoljeZBesedilom 389">
          <a:extLst>
            <a:ext uri="{FF2B5EF4-FFF2-40B4-BE49-F238E27FC236}">
              <a16:creationId xmlns:a16="http://schemas.microsoft.com/office/drawing/2014/main" id="{1FB9D2DF-303A-4BCB-917C-D5CCAC3C3E8B}"/>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1" name="PoljeZBesedilom 390">
          <a:extLst>
            <a:ext uri="{FF2B5EF4-FFF2-40B4-BE49-F238E27FC236}">
              <a16:creationId xmlns:a16="http://schemas.microsoft.com/office/drawing/2014/main" id="{F102DF61-AD20-401F-88E2-363BE36EEE93}"/>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2" name="PoljeZBesedilom 391">
          <a:extLst>
            <a:ext uri="{FF2B5EF4-FFF2-40B4-BE49-F238E27FC236}">
              <a16:creationId xmlns:a16="http://schemas.microsoft.com/office/drawing/2014/main" id="{5F19C361-33D6-467F-8091-3B3DA46139C8}"/>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3" name="PoljeZBesedilom 392">
          <a:extLst>
            <a:ext uri="{FF2B5EF4-FFF2-40B4-BE49-F238E27FC236}">
              <a16:creationId xmlns:a16="http://schemas.microsoft.com/office/drawing/2014/main" id="{FD11B460-9007-4EEF-8C3D-A4A660F79EBB}"/>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4" name="PoljeZBesedilom 393">
          <a:extLst>
            <a:ext uri="{FF2B5EF4-FFF2-40B4-BE49-F238E27FC236}">
              <a16:creationId xmlns:a16="http://schemas.microsoft.com/office/drawing/2014/main" id="{9CD8D76A-5C7D-4C96-A27C-D6BD072A72B8}"/>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5" name="PoljeZBesedilom 394">
          <a:extLst>
            <a:ext uri="{FF2B5EF4-FFF2-40B4-BE49-F238E27FC236}">
              <a16:creationId xmlns:a16="http://schemas.microsoft.com/office/drawing/2014/main" id="{EF697775-2135-48B1-A4B2-7FDF9650CB92}"/>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6" name="PoljeZBesedilom 395">
          <a:extLst>
            <a:ext uri="{FF2B5EF4-FFF2-40B4-BE49-F238E27FC236}">
              <a16:creationId xmlns:a16="http://schemas.microsoft.com/office/drawing/2014/main" id="{2F78F0D8-D23B-4595-9013-27B90A2B10FE}"/>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397" name="PoljeZBesedilom 396">
          <a:extLst>
            <a:ext uri="{FF2B5EF4-FFF2-40B4-BE49-F238E27FC236}">
              <a16:creationId xmlns:a16="http://schemas.microsoft.com/office/drawing/2014/main" id="{B65F82A1-F882-42DD-A45B-EBC294FD1AAC}"/>
            </a:ext>
          </a:extLst>
        </xdr:cNvPr>
        <xdr:cNvSpPr txBox="1"/>
      </xdr:nvSpPr>
      <xdr:spPr>
        <a:xfrm>
          <a:off x="6343650" y="2670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8" name="PoljeZBesedilom 397">
          <a:extLst>
            <a:ext uri="{FF2B5EF4-FFF2-40B4-BE49-F238E27FC236}">
              <a16:creationId xmlns:a16="http://schemas.microsoft.com/office/drawing/2014/main" id="{0E95AB98-9DDB-47B4-85C3-84BE614DDD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399" name="PoljeZBesedilom 398">
          <a:extLst>
            <a:ext uri="{FF2B5EF4-FFF2-40B4-BE49-F238E27FC236}">
              <a16:creationId xmlns:a16="http://schemas.microsoft.com/office/drawing/2014/main" id="{11A05853-5305-4A8F-8109-F5DE6E8DD8C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0" name="PoljeZBesedilom 399">
          <a:extLst>
            <a:ext uri="{FF2B5EF4-FFF2-40B4-BE49-F238E27FC236}">
              <a16:creationId xmlns:a16="http://schemas.microsoft.com/office/drawing/2014/main" id="{C78CB5D6-8B98-4A3D-A198-BD64F33848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1" name="PoljeZBesedilom 400">
          <a:extLst>
            <a:ext uri="{FF2B5EF4-FFF2-40B4-BE49-F238E27FC236}">
              <a16:creationId xmlns:a16="http://schemas.microsoft.com/office/drawing/2014/main" id="{84CBBF4A-5743-4F5A-A2AE-BEDEDDDE19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2" name="PoljeZBesedilom 401">
          <a:extLst>
            <a:ext uri="{FF2B5EF4-FFF2-40B4-BE49-F238E27FC236}">
              <a16:creationId xmlns:a16="http://schemas.microsoft.com/office/drawing/2014/main" id="{61D654FA-ADE8-4AAE-A2E1-98B161450D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3" name="PoljeZBesedilom 402">
          <a:extLst>
            <a:ext uri="{FF2B5EF4-FFF2-40B4-BE49-F238E27FC236}">
              <a16:creationId xmlns:a16="http://schemas.microsoft.com/office/drawing/2014/main" id="{D2A24B9B-89EC-4DE0-915A-82D761F9166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4" name="PoljeZBesedilom 403">
          <a:extLst>
            <a:ext uri="{FF2B5EF4-FFF2-40B4-BE49-F238E27FC236}">
              <a16:creationId xmlns:a16="http://schemas.microsoft.com/office/drawing/2014/main" id="{9D520EA9-48A6-4C9B-BA4B-D979C2C011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5" name="PoljeZBesedilom 404">
          <a:extLst>
            <a:ext uri="{FF2B5EF4-FFF2-40B4-BE49-F238E27FC236}">
              <a16:creationId xmlns:a16="http://schemas.microsoft.com/office/drawing/2014/main" id="{E737B305-E465-4FE4-8961-710DC74A76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6" name="PoljeZBesedilom 405">
          <a:extLst>
            <a:ext uri="{FF2B5EF4-FFF2-40B4-BE49-F238E27FC236}">
              <a16:creationId xmlns:a16="http://schemas.microsoft.com/office/drawing/2014/main" id="{ABD133C5-AC4C-4461-B653-AD4849CD758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7" name="PoljeZBesedilom 406">
          <a:extLst>
            <a:ext uri="{FF2B5EF4-FFF2-40B4-BE49-F238E27FC236}">
              <a16:creationId xmlns:a16="http://schemas.microsoft.com/office/drawing/2014/main" id="{EEB348F0-5DA7-4F8E-8429-F85011D64E4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8" name="PoljeZBesedilom 407">
          <a:extLst>
            <a:ext uri="{FF2B5EF4-FFF2-40B4-BE49-F238E27FC236}">
              <a16:creationId xmlns:a16="http://schemas.microsoft.com/office/drawing/2014/main" id="{A3E6994F-8F82-48E8-B372-51FBFEBB964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09" name="PoljeZBesedilom 408">
          <a:extLst>
            <a:ext uri="{FF2B5EF4-FFF2-40B4-BE49-F238E27FC236}">
              <a16:creationId xmlns:a16="http://schemas.microsoft.com/office/drawing/2014/main" id="{D2CDC0D2-0C2D-4D66-A1A4-E409E8CA34E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0" name="PoljeZBesedilom 409">
          <a:extLst>
            <a:ext uri="{FF2B5EF4-FFF2-40B4-BE49-F238E27FC236}">
              <a16:creationId xmlns:a16="http://schemas.microsoft.com/office/drawing/2014/main" id="{D3A4F6C4-A947-4D42-B175-3EBAB8B6B16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1" name="PoljeZBesedilom 410">
          <a:extLst>
            <a:ext uri="{FF2B5EF4-FFF2-40B4-BE49-F238E27FC236}">
              <a16:creationId xmlns:a16="http://schemas.microsoft.com/office/drawing/2014/main" id="{C6AE68C3-8446-4E51-BAA7-DEBB305133F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2" name="PoljeZBesedilom 411">
          <a:extLst>
            <a:ext uri="{FF2B5EF4-FFF2-40B4-BE49-F238E27FC236}">
              <a16:creationId xmlns:a16="http://schemas.microsoft.com/office/drawing/2014/main" id="{43636F66-160D-4C7D-A7E2-7C9056C4AA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3" name="PoljeZBesedilom 412">
          <a:extLst>
            <a:ext uri="{FF2B5EF4-FFF2-40B4-BE49-F238E27FC236}">
              <a16:creationId xmlns:a16="http://schemas.microsoft.com/office/drawing/2014/main" id="{CF59D149-BE63-48CA-AE65-CFFBD4B1E2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4" name="PoljeZBesedilom 413">
          <a:extLst>
            <a:ext uri="{FF2B5EF4-FFF2-40B4-BE49-F238E27FC236}">
              <a16:creationId xmlns:a16="http://schemas.microsoft.com/office/drawing/2014/main" id="{73928A1B-5EEC-42AA-AD53-CC6BA232FEA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5" name="PoljeZBesedilom 414">
          <a:extLst>
            <a:ext uri="{FF2B5EF4-FFF2-40B4-BE49-F238E27FC236}">
              <a16:creationId xmlns:a16="http://schemas.microsoft.com/office/drawing/2014/main" id="{3749E9E3-571D-4E7A-949A-24D450A4158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6" name="PoljeZBesedilom 415">
          <a:extLst>
            <a:ext uri="{FF2B5EF4-FFF2-40B4-BE49-F238E27FC236}">
              <a16:creationId xmlns:a16="http://schemas.microsoft.com/office/drawing/2014/main" id="{B9DB92C9-6F09-46B4-A363-2F61248D17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7" name="PoljeZBesedilom 416">
          <a:extLst>
            <a:ext uri="{FF2B5EF4-FFF2-40B4-BE49-F238E27FC236}">
              <a16:creationId xmlns:a16="http://schemas.microsoft.com/office/drawing/2014/main" id="{39CC5E16-E9F6-4EAC-BA9F-58A6114752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8" name="PoljeZBesedilom 417">
          <a:extLst>
            <a:ext uri="{FF2B5EF4-FFF2-40B4-BE49-F238E27FC236}">
              <a16:creationId xmlns:a16="http://schemas.microsoft.com/office/drawing/2014/main" id="{AB031FD4-4134-40C4-954A-5D219042685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19" name="PoljeZBesedilom 418">
          <a:extLst>
            <a:ext uri="{FF2B5EF4-FFF2-40B4-BE49-F238E27FC236}">
              <a16:creationId xmlns:a16="http://schemas.microsoft.com/office/drawing/2014/main" id="{EF90D44F-7179-4100-85DC-7AF8F484F84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0" name="PoljeZBesedilom 419">
          <a:extLst>
            <a:ext uri="{FF2B5EF4-FFF2-40B4-BE49-F238E27FC236}">
              <a16:creationId xmlns:a16="http://schemas.microsoft.com/office/drawing/2014/main" id="{F32F16EA-728D-41B1-8CBA-3A7B301AAAC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1" name="PoljeZBesedilom 420">
          <a:extLst>
            <a:ext uri="{FF2B5EF4-FFF2-40B4-BE49-F238E27FC236}">
              <a16:creationId xmlns:a16="http://schemas.microsoft.com/office/drawing/2014/main" id="{BE01632D-6D60-457A-90A7-E09779689E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2" name="PoljeZBesedilom 421">
          <a:extLst>
            <a:ext uri="{FF2B5EF4-FFF2-40B4-BE49-F238E27FC236}">
              <a16:creationId xmlns:a16="http://schemas.microsoft.com/office/drawing/2014/main" id="{E4FD6FC0-5A52-4FD8-87AB-7ECD997F52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3" name="PoljeZBesedilom 422">
          <a:extLst>
            <a:ext uri="{FF2B5EF4-FFF2-40B4-BE49-F238E27FC236}">
              <a16:creationId xmlns:a16="http://schemas.microsoft.com/office/drawing/2014/main" id="{07036146-E73A-44E9-92BE-934C7C8D1C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4" name="PoljeZBesedilom 423">
          <a:extLst>
            <a:ext uri="{FF2B5EF4-FFF2-40B4-BE49-F238E27FC236}">
              <a16:creationId xmlns:a16="http://schemas.microsoft.com/office/drawing/2014/main" id="{D84A38C4-9891-40B7-8D31-9CD1324B4D0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5" name="PoljeZBesedilom 424">
          <a:extLst>
            <a:ext uri="{FF2B5EF4-FFF2-40B4-BE49-F238E27FC236}">
              <a16:creationId xmlns:a16="http://schemas.microsoft.com/office/drawing/2014/main" id="{C8F381B8-0AEA-4321-82AE-465EEA525FF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6" name="PoljeZBesedilom 425">
          <a:extLst>
            <a:ext uri="{FF2B5EF4-FFF2-40B4-BE49-F238E27FC236}">
              <a16:creationId xmlns:a16="http://schemas.microsoft.com/office/drawing/2014/main" id="{CBF40DE8-CD42-451B-A5EE-10801E7A1B1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7" name="PoljeZBesedilom 426">
          <a:extLst>
            <a:ext uri="{FF2B5EF4-FFF2-40B4-BE49-F238E27FC236}">
              <a16:creationId xmlns:a16="http://schemas.microsoft.com/office/drawing/2014/main" id="{AABC4C7A-FDCC-4D5E-9297-105E501CF9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8" name="PoljeZBesedilom 427">
          <a:extLst>
            <a:ext uri="{FF2B5EF4-FFF2-40B4-BE49-F238E27FC236}">
              <a16:creationId xmlns:a16="http://schemas.microsoft.com/office/drawing/2014/main" id="{C72B3169-D604-4F17-ACA1-49D1832877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9" name="PoljeZBesedilom 428">
          <a:extLst>
            <a:ext uri="{FF2B5EF4-FFF2-40B4-BE49-F238E27FC236}">
              <a16:creationId xmlns:a16="http://schemas.microsoft.com/office/drawing/2014/main" id="{E97CCA97-C0D2-41C9-9069-08D2438EE7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0" name="PoljeZBesedilom 429">
          <a:extLst>
            <a:ext uri="{FF2B5EF4-FFF2-40B4-BE49-F238E27FC236}">
              <a16:creationId xmlns:a16="http://schemas.microsoft.com/office/drawing/2014/main" id="{6952F629-757C-4CB0-9E60-1BCD8F9EAD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1" name="PoljeZBesedilom 430">
          <a:extLst>
            <a:ext uri="{FF2B5EF4-FFF2-40B4-BE49-F238E27FC236}">
              <a16:creationId xmlns:a16="http://schemas.microsoft.com/office/drawing/2014/main" id="{1B3A36AA-ADFE-48AA-AED3-7C35790AA2B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2" name="PoljeZBesedilom 431">
          <a:extLst>
            <a:ext uri="{FF2B5EF4-FFF2-40B4-BE49-F238E27FC236}">
              <a16:creationId xmlns:a16="http://schemas.microsoft.com/office/drawing/2014/main" id="{9009D5C6-E362-4FBC-AC5F-A7F647F213D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3" name="PoljeZBesedilom 432">
          <a:extLst>
            <a:ext uri="{FF2B5EF4-FFF2-40B4-BE49-F238E27FC236}">
              <a16:creationId xmlns:a16="http://schemas.microsoft.com/office/drawing/2014/main" id="{5B318B6C-7B9B-49A0-B58E-74F63A00615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4" name="PoljeZBesedilom 433">
          <a:extLst>
            <a:ext uri="{FF2B5EF4-FFF2-40B4-BE49-F238E27FC236}">
              <a16:creationId xmlns:a16="http://schemas.microsoft.com/office/drawing/2014/main" id="{2B7C0670-DD02-4D3F-BBE3-D38B33DCA7A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5" name="PoljeZBesedilom 434">
          <a:extLst>
            <a:ext uri="{FF2B5EF4-FFF2-40B4-BE49-F238E27FC236}">
              <a16:creationId xmlns:a16="http://schemas.microsoft.com/office/drawing/2014/main" id="{370A02FF-AF87-434E-9EDF-83DB2EC321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6" name="PoljeZBesedilom 435">
          <a:extLst>
            <a:ext uri="{FF2B5EF4-FFF2-40B4-BE49-F238E27FC236}">
              <a16:creationId xmlns:a16="http://schemas.microsoft.com/office/drawing/2014/main" id="{AB6D25C2-63F7-4342-8531-6A7AB2FAAD2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7" name="PoljeZBesedilom 436">
          <a:extLst>
            <a:ext uri="{FF2B5EF4-FFF2-40B4-BE49-F238E27FC236}">
              <a16:creationId xmlns:a16="http://schemas.microsoft.com/office/drawing/2014/main" id="{E09DD421-1D8F-49D4-ACE2-7ACC1EC2BD2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8" name="PoljeZBesedilom 437">
          <a:extLst>
            <a:ext uri="{FF2B5EF4-FFF2-40B4-BE49-F238E27FC236}">
              <a16:creationId xmlns:a16="http://schemas.microsoft.com/office/drawing/2014/main" id="{5D4C092C-1268-4051-9A1C-DEB4437655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9" name="PoljeZBesedilom 438">
          <a:extLst>
            <a:ext uri="{FF2B5EF4-FFF2-40B4-BE49-F238E27FC236}">
              <a16:creationId xmlns:a16="http://schemas.microsoft.com/office/drawing/2014/main" id="{866AE058-42CF-4C75-842E-2294AB88AD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0" name="PoljeZBesedilom 439">
          <a:extLst>
            <a:ext uri="{FF2B5EF4-FFF2-40B4-BE49-F238E27FC236}">
              <a16:creationId xmlns:a16="http://schemas.microsoft.com/office/drawing/2014/main" id="{C3DA7730-B5EE-4EF0-8CC2-D95FEDF919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1" name="PoljeZBesedilom 440">
          <a:extLst>
            <a:ext uri="{FF2B5EF4-FFF2-40B4-BE49-F238E27FC236}">
              <a16:creationId xmlns:a16="http://schemas.microsoft.com/office/drawing/2014/main" id="{9F73D779-C7B8-4043-9E34-E25F8BAC105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2" name="PoljeZBesedilom 441">
          <a:extLst>
            <a:ext uri="{FF2B5EF4-FFF2-40B4-BE49-F238E27FC236}">
              <a16:creationId xmlns:a16="http://schemas.microsoft.com/office/drawing/2014/main" id="{29BF9A3E-AF96-4AFA-9F9A-70210E3B042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3" name="PoljeZBesedilom 442">
          <a:extLst>
            <a:ext uri="{FF2B5EF4-FFF2-40B4-BE49-F238E27FC236}">
              <a16:creationId xmlns:a16="http://schemas.microsoft.com/office/drawing/2014/main" id="{9B0E0F9E-1195-43CE-84A8-05F7B2F823A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4" name="PoljeZBesedilom 443">
          <a:extLst>
            <a:ext uri="{FF2B5EF4-FFF2-40B4-BE49-F238E27FC236}">
              <a16:creationId xmlns:a16="http://schemas.microsoft.com/office/drawing/2014/main" id="{EAC6292F-69AA-4507-BA64-EBFF60268C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5" name="PoljeZBesedilom 444">
          <a:extLst>
            <a:ext uri="{FF2B5EF4-FFF2-40B4-BE49-F238E27FC236}">
              <a16:creationId xmlns:a16="http://schemas.microsoft.com/office/drawing/2014/main" id="{A7293A53-6A05-4AE7-85B4-1C117B43C63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6" name="PoljeZBesedilom 445">
          <a:extLst>
            <a:ext uri="{FF2B5EF4-FFF2-40B4-BE49-F238E27FC236}">
              <a16:creationId xmlns:a16="http://schemas.microsoft.com/office/drawing/2014/main" id="{1F8BD103-3EF9-4577-BF95-C35B27B8BB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7" name="PoljeZBesedilom 446">
          <a:extLst>
            <a:ext uri="{FF2B5EF4-FFF2-40B4-BE49-F238E27FC236}">
              <a16:creationId xmlns:a16="http://schemas.microsoft.com/office/drawing/2014/main" id="{43BF1095-6A37-4291-B7DB-67EAED3B0FD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8" name="PoljeZBesedilom 447">
          <a:extLst>
            <a:ext uri="{FF2B5EF4-FFF2-40B4-BE49-F238E27FC236}">
              <a16:creationId xmlns:a16="http://schemas.microsoft.com/office/drawing/2014/main" id="{F45B0713-CB24-469E-9569-8A38AC70C3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9" name="PoljeZBesedilom 448">
          <a:extLst>
            <a:ext uri="{FF2B5EF4-FFF2-40B4-BE49-F238E27FC236}">
              <a16:creationId xmlns:a16="http://schemas.microsoft.com/office/drawing/2014/main" id="{A433D643-20D7-42A8-BEFE-CD96192CD0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0" name="PoljeZBesedilom 449">
          <a:extLst>
            <a:ext uri="{FF2B5EF4-FFF2-40B4-BE49-F238E27FC236}">
              <a16:creationId xmlns:a16="http://schemas.microsoft.com/office/drawing/2014/main" id="{7D655DF2-81A9-4187-9831-39795B3477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1" name="PoljeZBesedilom 450">
          <a:extLst>
            <a:ext uri="{FF2B5EF4-FFF2-40B4-BE49-F238E27FC236}">
              <a16:creationId xmlns:a16="http://schemas.microsoft.com/office/drawing/2014/main" id="{3AB4865A-1BF2-4AEF-B272-70C5B37B1AE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2" name="PoljeZBesedilom 451">
          <a:extLst>
            <a:ext uri="{FF2B5EF4-FFF2-40B4-BE49-F238E27FC236}">
              <a16:creationId xmlns:a16="http://schemas.microsoft.com/office/drawing/2014/main" id="{1C0FD38A-CD1E-47DC-ABDF-8C6C4469A2E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3" name="PoljeZBesedilom 452">
          <a:extLst>
            <a:ext uri="{FF2B5EF4-FFF2-40B4-BE49-F238E27FC236}">
              <a16:creationId xmlns:a16="http://schemas.microsoft.com/office/drawing/2014/main" id="{6CC516BB-05CF-4D96-AB8D-AF712A7FF8B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4" name="PoljeZBesedilom 453">
          <a:extLst>
            <a:ext uri="{FF2B5EF4-FFF2-40B4-BE49-F238E27FC236}">
              <a16:creationId xmlns:a16="http://schemas.microsoft.com/office/drawing/2014/main" id="{55B444CA-E85B-4498-A043-CC8752BDCE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5" name="PoljeZBesedilom 454">
          <a:extLst>
            <a:ext uri="{FF2B5EF4-FFF2-40B4-BE49-F238E27FC236}">
              <a16:creationId xmlns:a16="http://schemas.microsoft.com/office/drawing/2014/main" id="{B74942FA-AB15-4B0E-9650-631B1F374F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6" name="PoljeZBesedilom 455">
          <a:extLst>
            <a:ext uri="{FF2B5EF4-FFF2-40B4-BE49-F238E27FC236}">
              <a16:creationId xmlns:a16="http://schemas.microsoft.com/office/drawing/2014/main" id="{AA963ABA-8123-4F97-90A0-09EC0524109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7" name="PoljeZBesedilom 456">
          <a:extLst>
            <a:ext uri="{FF2B5EF4-FFF2-40B4-BE49-F238E27FC236}">
              <a16:creationId xmlns:a16="http://schemas.microsoft.com/office/drawing/2014/main" id="{C90BBD10-4C1D-47DA-BD27-7A6B5F6FB63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8" name="PoljeZBesedilom 457">
          <a:extLst>
            <a:ext uri="{FF2B5EF4-FFF2-40B4-BE49-F238E27FC236}">
              <a16:creationId xmlns:a16="http://schemas.microsoft.com/office/drawing/2014/main" id="{77638EFC-A9E2-4220-B677-C1E9E6EF8E8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9" name="PoljeZBesedilom 458">
          <a:extLst>
            <a:ext uri="{FF2B5EF4-FFF2-40B4-BE49-F238E27FC236}">
              <a16:creationId xmlns:a16="http://schemas.microsoft.com/office/drawing/2014/main" id="{2AF8D940-FFC4-4970-A61B-F9623C38AE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0" name="PoljeZBesedilom 459">
          <a:extLst>
            <a:ext uri="{FF2B5EF4-FFF2-40B4-BE49-F238E27FC236}">
              <a16:creationId xmlns:a16="http://schemas.microsoft.com/office/drawing/2014/main" id="{A50B867F-0321-4639-9B9A-889EDBB20B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1" name="PoljeZBesedilom 460">
          <a:extLst>
            <a:ext uri="{FF2B5EF4-FFF2-40B4-BE49-F238E27FC236}">
              <a16:creationId xmlns:a16="http://schemas.microsoft.com/office/drawing/2014/main" id="{44584717-1127-49A9-AB85-32D0E707B85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2" name="PoljeZBesedilom 461">
          <a:extLst>
            <a:ext uri="{FF2B5EF4-FFF2-40B4-BE49-F238E27FC236}">
              <a16:creationId xmlns:a16="http://schemas.microsoft.com/office/drawing/2014/main" id="{64825482-25BA-4DE4-B640-03ED833818F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3" name="PoljeZBesedilom 462">
          <a:extLst>
            <a:ext uri="{FF2B5EF4-FFF2-40B4-BE49-F238E27FC236}">
              <a16:creationId xmlns:a16="http://schemas.microsoft.com/office/drawing/2014/main" id="{BB0E6CA3-F995-47C5-8591-26115FBE1A3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4" name="PoljeZBesedilom 463">
          <a:extLst>
            <a:ext uri="{FF2B5EF4-FFF2-40B4-BE49-F238E27FC236}">
              <a16:creationId xmlns:a16="http://schemas.microsoft.com/office/drawing/2014/main" id="{E34398C3-698E-49C0-88DB-851AF5FC3A6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5" name="PoljeZBesedilom 464">
          <a:extLst>
            <a:ext uri="{FF2B5EF4-FFF2-40B4-BE49-F238E27FC236}">
              <a16:creationId xmlns:a16="http://schemas.microsoft.com/office/drawing/2014/main" id="{0035AF7F-B75A-45D8-AD48-FC1BA8D2D13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6" name="PoljeZBesedilom 465">
          <a:extLst>
            <a:ext uri="{FF2B5EF4-FFF2-40B4-BE49-F238E27FC236}">
              <a16:creationId xmlns:a16="http://schemas.microsoft.com/office/drawing/2014/main" id="{EE5A7CFE-437A-4CCE-B224-F794BC3B34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7" name="PoljeZBesedilom 466">
          <a:extLst>
            <a:ext uri="{FF2B5EF4-FFF2-40B4-BE49-F238E27FC236}">
              <a16:creationId xmlns:a16="http://schemas.microsoft.com/office/drawing/2014/main" id="{3D3346FD-3B10-49A8-9975-BED45D4923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8" name="PoljeZBesedilom 467">
          <a:extLst>
            <a:ext uri="{FF2B5EF4-FFF2-40B4-BE49-F238E27FC236}">
              <a16:creationId xmlns:a16="http://schemas.microsoft.com/office/drawing/2014/main" id="{E5CF8E3E-201F-4584-BE35-B5E2222964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9" name="PoljeZBesedilom 468">
          <a:extLst>
            <a:ext uri="{FF2B5EF4-FFF2-40B4-BE49-F238E27FC236}">
              <a16:creationId xmlns:a16="http://schemas.microsoft.com/office/drawing/2014/main" id="{FD305ED8-7E7E-4EB2-B2E5-588DB26039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0" name="PoljeZBesedilom 469">
          <a:extLst>
            <a:ext uri="{FF2B5EF4-FFF2-40B4-BE49-F238E27FC236}">
              <a16:creationId xmlns:a16="http://schemas.microsoft.com/office/drawing/2014/main" id="{37307A33-6B51-443E-B707-7CD4E517361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1" name="PoljeZBesedilom 470">
          <a:extLst>
            <a:ext uri="{FF2B5EF4-FFF2-40B4-BE49-F238E27FC236}">
              <a16:creationId xmlns:a16="http://schemas.microsoft.com/office/drawing/2014/main" id="{AC01C125-431D-47AB-B860-CB0F323F137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2" name="PoljeZBesedilom 471">
          <a:extLst>
            <a:ext uri="{FF2B5EF4-FFF2-40B4-BE49-F238E27FC236}">
              <a16:creationId xmlns:a16="http://schemas.microsoft.com/office/drawing/2014/main" id="{9BAABA75-D736-45B0-9A21-F029AF99F9A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3" name="PoljeZBesedilom 472">
          <a:extLst>
            <a:ext uri="{FF2B5EF4-FFF2-40B4-BE49-F238E27FC236}">
              <a16:creationId xmlns:a16="http://schemas.microsoft.com/office/drawing/2014/main" id="{3AE359A8-12D0-4310-836A-96ED8297A91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4" name="PoljeZBesedilom 473">
          <a:extLst>
            <a:ext uri="{FF2B5EF4-FFF2-40B4-BE49-F238E27FC236}">
              <a16:creationId xmlns:a16="http://schemas.microsoft.com/office/drawing/2014/main" id="{01279A89-D3AD-46BD-8F34-0AD82B09FE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5" name="PoljeZBesedilom 474">
          <a:extLst>
            <a:ext uri="{FF2B5EF4-FFF2-40B4-BE49-F238E27FC236}">
              <a16:creationId xmlns:a16="http://schemas.microsoft.com/office/drawing/2014/main" id="{1F61B109-BBDB-4617-9F93-006D690C0AB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6" name="PoljeZBesedilom 475">
          <a:extLst>
            <a:ext uri="{FF2B5EF4-FFF2-40B4-BE49-F238E27FC236}">
              <a16:creationId xmlns:a16="http://schemas.microsoft.com/office/drawing/2014/main" id="{15BCAAD2-ED5E-46B8-BDD4-F919948D056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7" name="PoljeZBesedilom 476">
          <a:extLst>
            <a:ext uri="{FF2B5EF4-FFF2-40B4-BE49-F238E27FC236}">
              <a16:creationId xmlns:a16="http://schemas.microsoft.com/office/drawing/2014/main" id="{72CEA957-173D-488D-A8C6-9E9EFBD4E82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8" name="PoljeZBesedilom 477">
          <a:extLst>
            <a:ext uri="{FF2B5EF4-FFF2-40B4-BE49-F238E27FC236}">
              <a16:creationId xmlns:a16="http://schemas.microsoft.com/office/drawing/2014/main" id="{405E504E-D38B-4F2E-9608-81C092EE550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9" name="PoljeZBesedilom 478">
          <a:extLst>
            <a:ext uri="{FF2B5EF4-FFF2-40B4-BE49-F238E27FC236}">
              <a16:creationId xmlns:a16="http://schemas.microsoft.com/office/drawing/2014/main" id="{CC815A8F-9A79-4E5E-80B8-7D33AC4F01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0" name="PoljeZBesedilom 479">
          <a:extLst>
            <a:ext uri="{FF2B5EF4-FFF2-40B4-BE49-F238E27FC236}">
              <a16:creationId xmlns:a16="http://schemas.microsoft.com/office/drawing/2014/main" id="{17A67616-9B06-45A5-AA3B-E98B1F64D3A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1" name="PoljeZBesedilom 480">
          <a:extLst>
            <a:ext uri="{FF2B5EF4-FFF2-40B4-BE49-F238E27FC236}">
              <a16:creationId xmlns:a16="http://schemas.microsoft.com/office/drawing/2014/main" id="{1EFCEBCE-20D6-4B4F-9F03-087046E5E9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2" name="PoljeZBesedilom 481">
          <a:extLst>
            <a:ext uri="{FF2B5EF4-FFF2-40B4-BE49-F238E27FC236}">
              <a16:creationId xmlns:a16="http://schemas.microsoft.com/office/drawing/2014/main" id="{F2583B3E-174A-4EA1-A3C7-D05E7B79F5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3" name="PoljeZBesedilom 482">
          <a:extLst>
            <a:ext uri="{FF2B5EF4-FFF2-40B4-BE49-F238E27FC236}">
              <a16:creationId xmlns:a16="http://schemas.microsoft.com/office/drawing/2014/main" id="{E29F8F6A-BEA3-40F1-8F5D-DACDD4FC634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4" name="PoljeZBesedilom 483">
          <a:extLst>
            <a:ext uri="{FF2B5EF4-FFF2-40B4-BE49-F238E27FC236}">
              <a16:creationId xmlns:a16="http://schemas.microsoft.com/office/drawing/2014/main" id="{656541EB-99F9-4B2E-A4C2-EA95CE814B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5" name="PoljeZBesedilom 484">
          <a:extLst>
            <a:ext uri="{FF2B5EF4-FFF2-40B4-BE49-F238E27FC236}">
              <a16:creationId xmlns:a16="http://schemas.microsoft.com/office/drawing/2014/main" id="{836E28B5-0A78-4356-9CB7-9E4B0619419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6" name="PoljeZBesedilom 485">
          <a:extLst>
            <a:ext uri="{FF2B5EF4-FFF2-40B4-BE49-F238E27FC236}">
              <a16:creationId xmlns:a16="http://schemas.microsoft.com/office/drawing/2014/main" id="{02550A9A-17AA-4A24-ACED-39048083AAF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7" name="PoljeZBesedilom 486">
          <a:extLst>
            <a:ext uri="{FF2B5EF4-FFF2-40B4-BE49-F238E27FC236}">
              <a16:creationId xmlns:a16="http://schemas.microsoft.com/office/drawing/2014/main" id="{EC11FE90-71A5-4524-9414-EB12F4035A7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8" name="PoljeZBesedilom 487">
          <a:extLst>
            <a:ext uri="{FF2B5EF4-FFF2-40B4-BE49-F238E27FC236}">
              <a16:creationId xmlns:a16="http://schemas.microsoft.com/office/drawing/2014/main" id="{CD32AC4E-D338-42C5-8532-51034240A1C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9" name="PoljeZBesedilom 488">
          <a:extLst>
            <a:ext uri="{FF2B5EF4-FFF2-40B4-BE49-F238E27FC236}">
              <a16:creationId xmlns:a16="http://schemas.microsoft.com/office/drawing/2014/main" id="{8F33B4B9-0BCD-4507-A5F7-ABB00C5510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0" name="PoljeZBesedilom 489">
          <a:extLst>
            <a:ext uri="{FF2B5EF4-FFF2-40B4-BE49-F238E27FC236}">
              <a16:creationId xmlns:a16="http://schemas.microsoft.com/office/drawing/2014/main" id="{617261D8-86C6-4D26-A58B-4631CE640D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1" name="PoljeZBesedilom 490">
          <a:extLst>
            <a:ext uri="{FF2B5EF4-FFF2-40B4-BE49-F238E27FC236}">
              <a16:creationId xmlns:a16="http://schemas.microsoft.com/office/drawing/2014/main" id="{48B88CB6-D185-46A2-B632-9F64882A3F9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2" name="PoljeZBesedilom 491">
          <a:extLst>
            <a:ext uri="{FF2B5EF4-FFF2-40B4-BE49-F238E27FC236}">
              <a16:creationId xmlns:a16="http://schemas.microsoft.com/office/drawing/2014/main" id="{12AB7FAE-B6A1-477F-B735-BF0D862911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3" name="PoljeZBesedilom 492">
          <a:extLst>
            <a:ext uri="{FF2B5EF4-FFF2-40B4-BE49-F238E27FC236}">
              <a16:creationId xmlns:a16="http://schemas.microsoft.com/office/drawing/2014/main" id="{A1887C71-255B-44AA-AA05-F1D498ABF0D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4" name="PoljeZBesedilom 493">
          <a:extLst>
            <a:ext uri="{FF2B5EF4-FFF2-40B4-BE49-F238E27FC236}">
              <a16:creationId xmlns:a16="http://schemas.microsoft.com/office/drawing/2014/main" id="{3C2939FF-56E8-48C7-AC79-B459B4B650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5" name="PoljeZBesedilom 494">
          <a:extLst>
            <a:ext uri="{FF2B5EF4-FFF2-40B4-BE49-F238E27FC236}">
              <a16:creationId xmlns:a16="http://schemas.microsoft.com/office/drawing/2014/main" id="{9E26FDEE-AB56-42A1-96B8-754ACB640CB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6" name="PoljeZBesedilom 495">
          <a:extLst>
            <a:ext uri="{FF2B5EF4-FFF2-40B4-BE49-F238E27FC236}">
              <a16:creationId xmlns:a16="http://schemas.microsoft.com/office/drawing/2014/main" id="{34D20D99-6DF9-4DA4-9554-F45B72C5812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7" name="PoljeZBesedilom 496">
          <a:extLst>
            <a:ext uri="{FF2B5EF4-FFF2-40B4-BE49-F238E27FC236}">
              <a16:creationId xmlns:a16="http://schemas.microsoft.com/office/drawing/2014/main" id="{89630545-3D21-4B87-BE8E-53E65694880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8" name="PoljeZBesedilom 497">
          <a:extLst>
            <a:ext uri="{FF2B5EF4-FFF2-40B4-BE49-F238E27FC236}">
              <a16:creationId xmlns:a16="http://schemas.microsoft.com/office/drawing/2014/main" id="{64EB17D5-9E15-43AD-A870-ABDC4696EE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9" name="PoljeZBesedilom 498">
          <a:extLst>
            <a:ext uri="{FF2B5EF4-FFF2-40B4-BE49-F238E27FC236}">
              <a16:creationId xmlns:a16="http://schemas.microsoft.com/office/drawing/2014/main" id="{FC42323E-878F-43F1-8AED-3E5085C8BF1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0" name="PoljeZBesedilom 499">
          <a:extLst>
            <a:ext uri="{FF2B5EF4-FFF2-40B4-BE49-F238E27FC236}">
              <a16:creationId xmlns:a16="http://schemas.microsoft.com/office/drawing/2014/main" id="{BC999AC5-6964-4C74-9B81-30CB123BC1D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1" name="PoljeZBesedilom 500">
          <a:extLst>
            <a:ext uri="{FF2B5EF4-FFF2-40B4-BE49-F238E27FC236}">
              <a16:creationId xmlns:a16="http://schemas.microsoft.com/office/drawing/2014/main" id="{BD953F78-014E-4884-9AFF-30B03767455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2" name="PoljeZBesedilom 501">
          <a:extLst>
            <a:ext uri="{FF2B5EF4-FFF2-40B4-BE49-F238E27FC236}">
              <a16:creationId xmlns:a16="http://schemas.microsoft.com/office/drawing/2014/main" id="{01A3ECE2-B031-41F8-AFC1-E04D096BF2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3" name="PoljeZBesedilom 502">
          <a:extLst>
            <a:ext uri="{FF2B5EF4-FFF2-40B4-BE49-F238E27FC236}">
              <a16:creationId xmlns:a16="http://schemas.microsoft.com/office/drawing/2014/main" id="{E6180383-E4BC-44D0-B538-292E7678420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4" name="PoljeZBesedilom 503">
          <a:extLst>
            <a:ext uri="{FF2B5EF4-FFF2-40B4-BE49-F238E27FC236}">
              <a16:creationId xmlns:a16="http://schemas.microsoft.com/office/drawing/2014/main" id="{726F66E2-9890-4CA3-B577-BD9D9D3676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5" name="PoljeZBesedilom 504">
          <a:extLst>
            <a:ext uri="{FF2B5EF4-FFF2-40B4-BE49-F238E27FC236}">
              <a16:creationId xmlns:a16="http://schemas.microsoft.com/office/drawing/2014/main" id="{81A2AAF5-ABF1-483A-A4D5-1C2CC193BD2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6" name="PoljeZBesedilom 505">
          <a:extLst>
            <a:ext uri="{FF2B5EF4-FFF2-40B4-BE49-F238E27FC236}">
              <a16:creationId xmlns:a16="http://schemas.microsoft.com/office/drawing/2014/main" id="{6DAE6616-F9D8-48D2-B9DE-EB8C49DE18F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7" name="PoljeZBesedilom 506">
          <a:extLst>
            <a:ext uri="{FF2B5EF4-FFF2-40B4-BE49-F238E27FC236}">
              <a16:creationId xmlns:a16="http://schemas.microsoft.com/office/drawing/2014/main" id="{61CA5AAA-DEFD-4652-94A3-EDB80E3E6C4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8" name="PoljeZBesedilom 507">
          <a:extLst>
            <a:ext uri="{FF2B5EF4-FFF2-40B4-BE49-F238E27FC236}">
              <a16:creationId xmlns:a16="http://schemas.microsoft.com/office/drawing/2014/main" id="{8BD3F904-F055-4F91-8672-01DD6BBF6E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9" name="PoljeZBesedilom 508">
          <a:extLst>
            <a:ext uri="{FF2B5EF4-FFF2-40B4-BE49-F238E27FC236}">
              <a16:creationId xmlns:a16="http://schemas.microsoft.com/office/drawing/2014/main" id="{48514CE6-9823-492D-9A3B-EAE1F8C319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0" name="PoljeZBesedilom 509">
          <a:extLst>
            <a:ext uri="{FF2B5EF4-FFF2-40B4-BE49-F238E27FC236}">
              <a16:creationId xmlns:a16="http://schemas.microsoft.com/office/drawing/2014/main" id="{D60059EC-F2F8-49D0-97B9-22555ABBFBD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1" name="PoljeZBesedilom 510">
          <a:extLst>
            <a:ext uri="{FF2B5EF4-FFF2-40B4-BE49-F238E27FC236}">
              <a16:creationId xmlns:a16="http://schemas.microsoft.com/office/drawing/2014/main" id="{0C574F82-25D9-4913-BC33-FCE94C9B484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2" name="PoljeZBesedilom 511">
          <a:extLst>
            <a:ext uri="{FF2B5EF4-FFF2-40B4-BE49-F238E27FC236}">
              <a16:creationId xmlns:a16="http://schemas.microsoft.com/office/drawing/2014/main" id="{2870CA3F-42E2-49EC-BE96-528D086DA44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3" name="PoljeZBesedilom 512">
          <a:extLst>
            <a:ext uri="{FF2B5EF4-FFF2-40B4-BE49-F238E27FC236}">
              <a16:creationId xmlns:a16="http://schemas.microsoft.com/office/drawing/2014/main" id="{C5E47FF0-8420-4CBB-9DBC-388D965161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4" name="PoljeZBesedilom 513">
          <a:extLst>
            <a:ext uri="{FF2B5EF4-FFF2-40B4-BE49-F238E27FC236}">
              <a16:creationId xmlns:a16="http://schemas.microsoft.com/office/drawing/2014/main" id="{4070085F-38B6-4526-99EF-C11E53CD7F2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5" name="PoljeZBesedilom 514">
          <a:extLst>
            <a:ext uri="{FF2B5EF4-FFF2-40B4-BE49-F238E27FC236}">
              <a16:creationId xmlns:a16="http://schemas.microsoft.com/office/drawing/2014/main" id="{35BA0C10-3ACC-4514-A8A1-553BE9C86F5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6" name="PoljeZBesedilom 515">
          <a:extLst>
            <a:ext uri="{FF2B5EF4-FFF2-40B4-BE49-F238E27FC236}">
              <a16:creationId xmlns:a16="http://schemas.microsoft.com/office/drawing/2014/main" id="{C726D947-DCBB-4D89-A3A6-AED7BFF5D47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7" name="PoljeZBesedilom 516">
          <a:extLst>
            <a:ext uri="{FF2B5EF4-FFF2-40B4-BE49-F238E27FC236}">
              <a16:creationId xmlns:a16="http://schemas.microsoft.com/office/drawing/2014/main" id="{1E991677-B171-4B5E-95A2-FB64C4ED8D1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8" name="PoljeZBesedilom 517">
          <a:extLst>
            <a:ext uri="{FF2B5EF4-FFF2-40B4-BE49-F238E27FC236}">
              <a16:creationId xmlns:a16="http://schemas.microsoft.com/office/drawing/2014/main" id="{7EE9E0B6-A1F2-45E2-BB71-0CB959161E9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9" name="PoljeZBesedilom 518">
          <a:extLst>
            <a:ext uri="{FF2B5EF4-FFF2-40B4-BE49-F238E27FC236}">
              <a16:creationId xmlns:a16="http://schemas.microsoft.com/office/drawing/2014/main" id="{ABEA5FFC-66AC-4D2F-AE61-6D039C0A84C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0" name="PoljeZBesedilom 519">
          <a:extLst>
            <a:ext uri="{FF2B5EF4-FFF2-40B4-BE49-F238E27FC236}">
              <a16:creationId xmlns:a16="http://schemas.microsoft.com/office/drawing/2014/main" id="{9BC1A145-3C6B-48AA-ACFE-87100F7907D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1" name="PoljeZBesedilom 520">
          <a:extLst>
            <a:ext uri="{FF2B5EF4-FFF2-40B4-BE49-F238E27FC236}">
              <a16:creationId xmlns:a16="http://schemas.microsoft.com/office/drawing/2014/main" id="{43F91F48-71A7-415C-BC4E-23EE5D2F13A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2" name="PoljeZBesedilom 521">
          <a:extLst>
            <a:ext uri="{FF2B5EF4-FFF2-40B4-BE49-F238E27FC236}">
              <a16:creationId xmlns:a16="http://schemas.microsoft.com/office/drawing/2014/main" id="{2FFC73E2-97D7-47CC-AABD-6C710F930C6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3" name="PoljeZBesedilom 522">
          <a:extLst>
            <a:ext uri="{FF2B5EF4-FFF2-40B4-BE49-F238E27FC236}">
              <a16:creationId xmlns:a16="http://schemas.microsoft.com/office/drawing/2014/main" id="{01A01ACE-3570-4CD3-A1D9-E8F0C9011C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4" name="PoljeZBesedilom 523">
          <a:extLst>
            <a:ext uri="{FF2B5EF4-FFF2-40B4-BE49-F238E27FC236}">
              <a16:creationId xmlns:a16="http://schemas.microsoft.com/office/drawing/2014/main" id="{57044EF3-641A-45E4-95CD-B6025E3635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5" name="PoljeZBesedilom 524">
          <a:extLst>
            <a:ext uri="{FF2B5EF4-FFF2-40B4-BE49-F238E27FC236}">
              <a16:creationId xmlns:a16="http://schemas.microsoft.com/office/drawing/2014/main" id="{EB8A954A-2770-42C8-AB01-AD3964017E5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6" name="PoljeZBesedilom 525">
          <a:extLst>
            <a:ext uri="{FF2B5EF4-FFF2-40B4-BE49-F238E27FC236}">
              <a16:creationId xmlns:a16="http://schemas.microsoft.com/office/drawing/2014/main" id="{4327787F-5581-4356-94D7-B66F4BA7CCB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7" name="PoljeZBesedilom 526">
          <a:extLst>
            <a:ext uri="{FF2B5EF4-FFF2-40B4-BE49-F238E27FC236}">
              <a16:creationId xmlns:a16="http://schemas.microsoft.com/office/drawing/2014/main" id="{9F39C101-4DDC-464A-8BC8-9E9367F25B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8" name="PoljeZBesedilom 527">
          <a:extLst>
            <a:ext uri="{FF2B5EF4-FFF2-40B4-BE49-F238E27FC236}">
              <a16:creationId xmlns:a16="http://schemas.microsoft.com/office/drawing/2014/main" id="{FB091D1B-36DB-4DBF-9898-B81E6D198D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29" name="PoljeZBesedilom 528">
          <a:extLst>
            <a:ext uri="{FF2B5EF4-FFF2-40B4-BE49-F238E27FC236}">
              <a16:creationId xmlns:a16="http://schemas.microsoft.com/office/drawing/2014/main" id="{82D9940A-A88C-4D3F-AEBD-0E9E83E8B67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0" name="PoljeZBesedilom 529">
          <a:extLst>
            <a:ext uri="{FF2B5EF4-FFF2-40B4-BE49-F238E27FC236}">
              <a16:creationId xmlns:a16="http://schemas.microsoft.com/office/drawing/2014/main" id="{3C420A6A-0664-4C20-83C4-FAE8AEE3B81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1" name="PoljeZBesedilom 530">
          <a:extLst>
            <a:ext uri="{FF2B5EF4-FFF2-40B4-BE49-F238E27FC236}">
              <a16:creationId xmlns:a16="http://schemas.microsoft.com/office/drawing/2014/main" id="{E43C5C88-DD89-4E6D-913D-55F3599BC23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2" name="PoljeZBesedilom 531">
          <a:extLst>
            <a:ext uri="{FF2B5EF4-FFF2-40B4-BE49-F238E27FC236}">
              <a16:creationId xmlns:a16="http://schemas.microsoft.com/office/drawing/2014/main" id="{16F8735F-0828-48BA-B70B-6692A8781F9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3" name="PoljeZBesedilom 532">
          <a:extLst>
            <a:ext uri="{FF2B5EF4-FFF2-40B4-BE49-F238E27FC236}">
              <a16:creationId xmlns:a16="http://schemas.microsoft.com/office/drawing/2014/main" id="{3079644E-88A8-4EE3-B0AD-6781619F903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4" name="PoljeZBesedilom 533">
          <a:extLst>
            <a:ext uri="{FF2B5EF4-FFF2-40B4-BE49-F238E27FC236}">
              <a16:creationId xmlns:a16="http://schemas.microsoft.com/office/drawing/2014/main" id="{0D04E4FC-CD4F-40C4-80F7-0F201FA0BC4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5" name="PoljeZBesedilom 534">
          <a:extLst>
            <a:ext uri="{FF2B5EF4-FFF2-40B4-BE49-F238E27FC236}">
              <a16:creationId xmlns:a16="http://schemas.microsoft.com/office/drawing/2014/main" id="{B7D9C68A-020A-4D12-BB99-33F7FFAB645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6" name="PoljeZBesedilom 535">
          <a:extLst>
            <a:ext uri="{FF2B5EF4-FFF2-40B4-BE49-F238E27FC236}">
              <a16:creationId xmlns:a16="http://schemas.microsoft.com/office/drawing/2014/main" id="{73C3B30A-FB38-409E-8255-F9F2B7E759D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7" name="PoljeZBesedilom 536">
          <a:extLst>
            <a:ext uri="{FF2B5EF4-FFF2-40B4-BE49-F238E27FC236}">
              <a16:creationId xmlns:a16="http://schemas.microsoft.com/office/drawing/2014/main" id="{F025C3B2-ABF2-4B78-8A9F-6F53A3B7C8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8" name="PoljeZBesedilom 537">
          <a:extLst>
            <a:ext uri="{FF2B5EF4-FFF2-40B4-BE49-F238E27FC236}">
              <a16:creationId xmlns:a16="http://schemas.microsoft.com/office/drawing/2014/main" id="{6D9D4637-7CBA-4BD8-B2AD-E5E634C9C9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39" name="PoljeZBesedilom 538">
          <a:extLst>
            <a:ext uri="{FF2B5EF4-FFF2-40B4-BE49-F238E27FC236}">
              <a16:creationId xmlns:a16="http://schemas.microsoft.com/office/drawing/2014/main" id="{7652A7CB-F26E-4277-9917-2A71DC14020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0" name="PoljeZBesedilom 539">
          <a:extLst>
            <a:ext uri="{FF2B5EF4-FFF2-40B4-BE49-F238E27FC236}">
              <a16:creationId xmlns:a16="http://schemas.microsoft.com/office/drawing/2014/main" id="{E30F973A-1258-4498-800D-DF895658057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1" name="PoljeZBesedilom 540">
          <a:extLst>
            <a:ext uri="{FF2B5EF4-FFF2-40B4-BE49-F238E27FC236}">
              <a16:creationId xmlns:a16="http://schemas.microsoft.com/office/drawing/2014/main" id="{3E0EFB1D-38AF-4E14-B5A1-9B2AC724FE0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2" name="PoljeZBesedilom 541">
          <a:extLst>
            <a:ext uri="{FF2B5EF4-FFF2-40B4-BE49-F238E27FC236}">
              <a16:creationId xmlns:a16="http://schemas.microsoft.com/office/drawing/2014/main" id="{C673CB72-D4F7-41AE-A327-9268FB11849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3" name="PoljeZBesedilom 542">
          <a:extLst>
            <a:ext uri="{FF2B5EF4-FFF2-40B4-BE49-F238E27FC236}">
              <a16:creationId xmlns:a16="http://schemas.microsoft.com/office/drawing/2014/main" id="{AAB258C2-6085-4A11-977B-2FA1D1E0BB7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4" name="PoljeZBesedilom 543">
          <a:extLst>
            <a:ext uri="{FF2B5EF4-FFF2-40B4-BE49-F238E27FC236}">
              <a16:creationId xmlns:a16="http://schemas.microsoft.com/office/drawing/2014/main" id="{F9F971BE-9893-4402-9AFD-A2925F122FE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5" name="PoljeZBesedilom 544">
          <a:extLst>
            <a:ext uri="{FF2B5EF4-FFF2-40B4-BE49-F238E27FC236}">
              <a16:creationId xmlns:a16="http://schemas.microsoft.com/office/drawing/2014/main" id="{EA5B14F6-F5E6-435D-916F-4D36856EF90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6" name="PoljeZBesedilom 545">
          <a:extLst>
            <a:ext uri="{FF2B5EF4-FFF2-40B4-BE49-F238E27FC236}">
              <a16:creationId xmlns:a16="http://schemas.microsoft.com/office/drawing/2014/main" id="{551471C1-6FA0-4CB5-9FEE-95DB9A60137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7" name="PoljeZBesedilom 546">
          <a:extLst>
            <a:ext uri="{FF2B5EF4-FFF2-40B4-BE49-F238E27FC236}">
              <a16:creationId xmlns:a16="http://schemas.microsoft.com/office/drawing/2014/main" id="{922953DF-9B52-4556-8B21-8A694B53EC6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8" name="PoljeZBesedilom 547">
          <a:extLst>
            <a:ext uri="{FF2B5EF4-FFF2-40B4-BE49-F238E27FC236}">
              <a16:creationId xmlns:a16="http://schemas.microsoft.com/office/drawing/2014/main" id="{DF7C7B28-A9EB-41A7-B975-ED228305302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49" name="PoljeZBesedilom 548">
          <a:extLst>
            <a:ext uri="{FF2B5EF4-FFF2-40B4-BE49-F238E27FC236}">
              <a16:creationId xmlns:a16="http://schemas.microsoft.com/office/drawing/2014/main" id="{005ED5AB-32BA-40B4-89E2-EA90D557C1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0" name="PoljeZBesedilom 549">
          <a:extLst>
            <a:ext uri="{FF2B5EF4-FFF2-40B4-BE49-F238E27FC236}">
              <a16:creationId xmlns:a16="http://schemas.microsoft.com/office/drawing/2014/main" id="{8F9AB3E2-7AA4-47B8-A336-F5891CB57A6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1" name="PoljeZBesedilom 550">
          <a:extLst>
            <a:ext uri="{FF2B5EF4-FFF2-40B4-BE49-F238E27FC236}">
              <a16:creationId xmlns:a16="http://schemas.microsoft.com/office/drawing/2014/main" id="{6DBBA2A7-2F5E-473F-B435-800F8BEA929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2" name="PoljeZBesedilom 551">
          <a:extLst>
            <a:ext uri="{FF2B5EF4-FFF2-40B4-BE49-F238E27FC236}">
              <a16:creationId xmlns:a16="http://schemas.microsoft.com/office/drawing/2014/main" id="{038F90F1-35B5-44D9-9E30-60486667449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3" name="PoljeZBesedilom 552">
          <a:extLst>
            <a:ext uri="{FF2B5EF4-FFF2-40B4-BE49-F238E27FC236}">
              <a16:creationId xmlns:a16="http://schemas.microsoft.com/office/drawing/2014/main" id="{ABDE0970-AF73-4FD5-BBAE-12C7B1EAC2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4" name="PoljeZBesedilom 553">
          <a:extLst>
            <a:ext uri="{FF2B5EF4-FFF2-40B4-BE49-F238E27FC236}">
              <a16:creationId xmlns:a16="http://schemas.microsoft.com/office/drawing/2014/main" id="{86B549A8-0D37-4454-8399-1271EF0ED27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5" name="PoljeZBesedilom 554">
          <a:extLst>
            <a:ext uri="{FF2B5EF4-FFF2-40B4-BE49-F238E27FC236}">
              <a16:creationId xmlns:a16="http://schemas.microsoft.com/office/drawing/2014/main" id="{3528704F-537D-4F43-A2F0-A7D194FF2E1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6" name="PoljeZBesedilom 555">
          <a:extLst>
            <a:ext uri="{FF2B5EF4-FFF2-40B4-BE49-F238E27FC236}">
              <a16:creationId xmlns:a16="http://schemas.microsoft.com/office/drawing/2014/main" id="{0FD53316-75A4-4BC3-851B-771A7C84E53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7" name="PoljeZBesedilom 556">
          <a:extLst>
            <a:ext uri="{FF2B5EF4-FFF2-40B4-BE49-F238E27FC236}">
              <a16:creationId xmlns:a16="http://schemas.microsoft.com/office/drawing/2014/main" id="{6C032CA8-1F8A-46C2-8FD9-69703224060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8" name="PoljeZBesedilom 557">
          <a:extLst>
            <a:ext uri="{FF2B5EF4-FFF2-40B4-BE49-F238E27FC236}">
              <a16:creationId xmlns:a16="http://schemas.microsoft.com/office/drawing/2014/main" id="{447B3938-EECB-43A8-AD34-14BEDBA3AEE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59" name="PoljeZBesedilom 558">
          <a:extLst>
            <a:ext uri="{FF2B5EF4-FFF2-40B4-BE49-F238E27FC236}">
              <a16:creationId xmlns:a16="http://schemas.microsoft.com/office/drawing/2014/main" id="{B36E6F0D-D647-497A-BCF1-B84E565CF4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0" name="PoljeZBesedilom 559">
          <a:extLst>
            <a:ext uri="{FF2B5EF4-FFF2-40B4-BE49-F238E27FC236}">
              <a16:creationId xmlns:a16="http://schemas.microsoft.com/office/drawing/2014/main" id="{0906134B-FF4A-458B-93CE-6F3420292F4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1" name="PoljeZBesedilom 560">
          <a:extLst>
            <a:ext uri="{FF2B5EF4-FFF2-40B4-BE49-F238E27FC236}">
              <a16:creationId xmlns:a16="http://schemas.microsoft.com/office/drawing/2014/main" id="{AA99E54B-78D9-4939-A49F-880DB65BCCE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2" name="PoljeZBesedilom 561">
          <a:extLst>
            <a:ext uri="{FF2B5EF4-FFF2-40B4-BE49-F238E27FC236}">
              <a16:creationId xmlns:a16="http://schemas.microsoft.com/office/drawing/2014/main" id="{FEC9ADA0-210A-4678-BC20-28192208C7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3" name="PoljeZBesedilom 562">
          <a:extLst>
            <a:ext uri="{FF2B5EF4-FFF2-40B4-BE49-F238E27FC236}">
              <a16:creationId xmlns:a16="http://schemas.microsoft.com/office/drawing/2014/main" id="{356E96A9-EEA7-4381-97DF-0D75F3927BB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4" name="PoljeZBesedilom 563">
          <a:extLst>
            <a:ext uri="{FF2B5EF4-FFF2-40B4-BE49-F238E27FC236}">
              <a16:creationId xmlns:a16="http://schemas.microsoft.com/office/drawing/2014/main" id="{2D283E28-39A5-4411-9992-0369899C140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5" name="PoljeZBesedilom 564">
          <a:extLst>
            <a:ext uri="{FF2B5EF4-FFF2-40B4-BE49-F238E27FC236}">
              <a16:creationId xmlns:a16="http://schemas.microsoft.com/office/drawing/2014/main" id="{94B7EFFB-03AD-4A1B-81EB-90239F2BBAD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6" name="PoljeZBesedilom 565">
          <a:extLst>
            <a:ext uri="{FF2B5EF4-FFF2-40B4-BE49-F238E27FC236}">
              <a16:creationId xmlns:a16="http://schemas.microsoft.com/office/drawing/2014/main" id="{07B5D142-1C39-4061-A30C-14F6642BB29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7" name="PoljeZBesedilom 566">
          <a:extLst>
            <a:ext uri="{FF2B5EF4-FFF2-40B4-BE49-F238E27FC236}">
              <a16:creationId xmlns:a16="http://schemas.microsoft.com/office/drawing/2014/main" id="{273DF551-2F5E-4330-9B1A-B7ED890BA4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8" name="PoljeZBesedilom 567">
          <a:extLst>
            <a:ext uri="{FF2B5EF4-FFF2-40B4-BE49-F238E27FC236}">
              <a16:creationId xmlns:a16="http://schemas.microsoft.com/office/drawing/2014/main" id="{DE79554A-291A-48F6-87BB-477710EBAD3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69" name="PoljeZBesedilom 568">
          <a:extLst>
            <a:ext uri="{FF2B5EF4-FFF2-40B4-BE49-F238E27FC236}">
              <a16:creationId xmlns:a16="http://schemas.microsoft.com/office/drawing/2014/main" id="{C8B4E6B8-AE59-4461-A5D3-E100B27C61F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0" name="PoljeZBesedilom 569">
          <a:extLst>
            <a:ext uri="{FF2B5EF4-FFF2-40B4-BE49-F238E27FC236}">
              <a16:creationId xmlns:a16="http://schemas.microsoft.com/office/drawing/2014/main" id="{556B9F55-AF75-4CD3-A26C-2FB37186036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1" name="PoljeZBesedilom 570">
          <a:extLst>
            <a:ext uri="{FF2B5EF4-FFF2-40B4-BE49-F238E27FC236}">
              <a16:creationId xmlns:a16="http://schemas.microsoft.com/office/drawing/2014/main" id="{E3E2E857-B983-4ABD-A8C5-B3786206999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2" name="PoljeZBesedilom 571">
          <a:extLst>
            <a:ext uri="{FF2B5EF4-FFF2-40B4-BE49-F238E27FC236}">
              <a16:creationId xmlns:a16="http://schemas.microsoft.com/office/drawing/2014/main" id="{BB912CBC-CA6B-4946-9559-238AB69D598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3" name="PoljeZBesedilom 572">
          <a:extLst>
            <a:ext uri="{FF2B5EF4-FFF2-40B4-BE49-F238E27FC236}">
              <a16:creationId xmlns:a16="http://schemas.microsoft.com/office/drawing/2014/main" id="{336550AC-BE97-4A28-9AB5-114DB04CC36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4" name="PoljeZBesedilom 573">
          <a:extLst>
            <a:ext uri="{FF2B5EF4-FFF2-40B4-BE49-F238E27FC236}">
              <a16:creationId xmlns:a16="http://schemas.microsoft.com/office/drawing/2014/main" id="{904BDCCF-CF96-4D47-AFF3-461584B072C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5" name="PoljeZBesedilom 574">
          <a:extLst>
            <a:ext uri="{FF2B5EF4-FFF2-40B4-BE49-F238E27FC236}">
              <a16:creationId xmlns:a16="http://schemas.microsoft.com/office/drawing/2014/main" id="{49C66040-817F-4499-AB5C-77EFC2AC1BE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6" name="PoljeZBesedilom 575">
          <a:extLst>
            <a:ext uri="{FF2B5EF4-FFF2-40B4-BE49-F238E27FC236}">
              <a16:creationId xmlns:a16="http://schemas.microsoft.com/office/drawing/2014/main" id="{5AD3FA7B-CFBF-4C91-AEB3-B1D63BCE5A7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7" name="PoljeZBesedilom 576">
          <a:extLst>
            <a:ext uri="{FF2B5EF4-FFF2-40B4-BE49-F238E27FC236}">
              <a16:creationId xmlns:a16="http://schemas.microsoft.com/office/drawing/2014/main" id="{4EE17485-027B-454A-A5F0-908E8110261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8" name="PoljeZBesedilom 577">
          <a:extLst>
            <a:ext uri="{FF2B5EF4-FFF2-40B4-BE49-F238E27FC236}">
              <a16:creationId xmlns:a16="http://schemas.microsoft.com/office/drawing/2014/main" id="{1CD69629-9D57-4BA3-9736-1E52BBD65F8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79" name="PoljeZBesedilom 578">
          <a:extLst>
            <a:ext uri="{FF2B5EF4-FFF2-40B4-BE49-F238E27FC236}">
              <a16:creationId xmlns:a16="http://schemas.microsoft.com/office/drawing/2014/main" id="{1ED059D5-3552-4696-9E09-D9F7A732B5A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0" name="PoljeZBesedilom 579">
          <a:extLst>
            <a:ext uri="{FF2B5EF4-FFF2-40B4-BE49-F238E27FC236}">
              <a16:creationId xmlns:a16="http://schemas.microsoft.com/office/drawing/2014/main" id="{A508180D-6F6B-4D1E-AA5C-7B594103B7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1" name="PoljeZBesedilom 580">
          <a:extLst>
            <a:ext uri="{FF2B5EF4-FFF2-40B4-BE49-F238E27FC236}">
              <a16:creationId xmlns:a16="http://schemas.microsoft.com/office/drawing/2014/main" id="{D0F13F74-B2C7-4EAA-96E1-D3FD3F64DD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2" name="PoljeZBesedilom 581">
          <a:extLst>
            <a:ext uri="{FF2B5EF4-FFF2-40B4-BE49-F238E27FC236}">
              <a16:creationId xmlns:a16="http://schemas.microsoft.com/office/drawing/2014/main" id="{111B367F-BB1E-42DF-963C-79094D2D747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3" name="PoljeZBesedilom 582">
          <a:extLst>
            <a:ext uri="{FF2B5EF4-FFF2-40B4-BE49-F238E27FC236}">
              <a16:creationId xmlns:a16="http://schemas.microsoft.com/office/drawing/2014/main" id="{DE47C278-3CF7-4F19-9C01-9055118F6A2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4" name="PoljeZBesedilom 583">
          <a:extLst>
            <a:ext uri="{FF2B5EF4-FFF2-40B4-BE49-F238E27FC236}">
              <a16:creationId xmlns:a16="http://schemas.microsoft.com/office/drawing/2014/main" id="{F1B0CDFE-3D8A-4A65-8321-6C5259C1BB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5" name="PoljeZBesedilom 584">
          <a:extLst>
            <a:ext uri="{FF2B5EF4-FFF2-40B4-BE49-F238E27FC236}">
              <a16:creationId xmlns:a16="http://schemas.microsoft.com/office/drawing/2014/main" id="{9C491FA7-0CFC-4A05-A64D-31D152CD4F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6" name="PoljeZBesedilom 585">
          <a:extLst>
            <a:ext uri="{FF2B5EF4-FFF2-40B4-BE49-F238E27FC236}">
              <a16:creationId xmlns:a16="http://schemas.microsoft.com/office/drawing/2014/main" id="{05E85EE9-B8AF-4CBD-B4E6-D3378617966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7" name="PoljeZBesedilom 586">
          <a:extLst>
            <a:ext uri="{FF2B5EF4-FFF2-40B4-BE49-F238E27FC236}">
              <a16:creationId xmlns:a16="http://schemas.microsoft.com/office/drawing/2014/main" id="{C1657935-3FAC-410A-BA24-9F946F593D6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8" name="PoljeZBesedilom 587">
          <a:extLst>
            <a:ext uri="{FF2B5EF4-FFF2-40B4-BE49-F238E27FC236}">
              <a16:creationId xmlns:a16="http://schemas.microsoft.com/office/drawing/2014/main" id="{964D3057-A1E7-4EB6-97F8-CCD1AEC01EC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89" name="PoljeZBesedilom 588">
          <a:extLst>
            <a:ext uri="{FF2B5EF4-FFF2-40B4-BE49-F238E27FC236}">
              <a16:creationId xmlns:a16="http://schemas.microsoft.com/office/drawing/2014/main" id="{35DC892B-68D0-4E6F-8C01-434A74BFDB0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0" name="PoljeZBesedilom 589">
          <a:extLst>
            <a:ext uri="{FF2B5EF4-FFF2-40B4-BE49-F238E27FC236}">
              <a16:creationId xmlns:a16="http://schemas.microsoft.com/office/drawing/2014/main" id="{52DCB838-104F-4194-8003-22087C03F04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1" name="PoljeZBesedilom 590">
          <a:extLst>
            <a:ext uri="{FF2B5EF4-FFF2-40B4-BE49-F238E27FC236}">
              <a16:creationId xmlns:a16="http://schemas.microsoft.com/office/drawing/2014/main" id="{93B8BDA1-2C90-4075-B715-8610EE0CAE1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2" name="PoljeZBesedilom 591">
          <a:extLst>
            <a:ext uri="{FF2B5EF4-FFF2-40B4-BE49-F238E27FC236}">
              <a16:creationId xmlns:a16="http://schemas.microsoft.com/office/drawing/2014/main" id="{2B1A8CA8-E649-457F-BFEB-AA84620895B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3" name="PoljeZBesedilom 592">
          <a:extLst>
            <a:ext uri="{FF2B5EF4-FFF2-40B4-BE49-F238E27FC236}">
              <a16:creationId xmlns:a16="http://schemas.microsoft.com/office/drawing/2014/main" id="{6F45D2E3-8906-444E-9AFD-B853E896C8B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4" name="PoljeZBesedilom 593">
          <a:extLst>
            <a:ext uri="{FF2B5EF4-FFF2-40B4-BE49-F238E27FC236}">
              <a16:creationId xmlns:a16="http://schemas.microsoft.com/office/drawing/2014/main" id="{7FF38F4A-076B-4EF0-9EB8-27A85C4392C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5" name="PoljeZBesedilom 594">
          <a:extLst>
            <a:ext uri="{FF2B5EF4-FFF2-40B4-BE49-F238E27FC236}">
              <a16:creationId xmlns:a16="http://schemas.microsoft.com/office/drawing/2014/main" id="{609569DA-5360-4045-BB44-45A8A6A10530}"/>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6" name="PoljeZBesedilom 595">
          <a:extLst>
            <a:ext uri="{FF2B5EF4-FFF2-40B4-BE49-F238E27FC236}">
              <a16:creationId xmlns:a16="http://schemas.microsoft.com/office/drawing/2014/main" id="{93C7E166-BCF9-49A2-A200-D65216C9A86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7" name="PoljeZBesedilom 596">
          <a:extLst>
            <a:ext uri="{FF2B5EF4-FFF2-40B4-BE49-F238E27FC236}">
              <a16:creationId xmlns:a16="http://schemas.microsoft.com/office/drawing/2014/main" id="{413112E9-FD2B-45B3-924F-B31E1F4969D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8" name="PoljeZBesedilom 597">
          <a:extLst>
            <a:ext uri="{FF2B5EF4-FFF2-40B4-BE49-F238E27FC236}">
              <a16:creationId xmlns:a16="http://schemas.microsoft.com/office/drawing/2014/main" id="{2CA1E9B6-B724-40C2-B8CE-426CFDE3BEC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99" name="PoljeZBesedilom 598">
          <a:extLst>
            <a:ext uri="{FF2B5EF4-FFF2-40B4-BE49-F238E27FC236}">
              <a16:creationId xmlns:a16="http://schemas.microsoft.com/office/drawing/2014/main" id="{546720D0-F05F-4E0E-830A-54CAC67FAD8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0" name="PoljeZBesedilom 599">
          <a:extLst>
            <a:ext uri="{FF2B5EF4-FFF2-40B4-BE49-F238E27FC236}">
              <a16:creationId xmlns:a16="http://schemas.microsoft.com/office/drawing/2014/main" id="{AC9A5422-7651-47A3-8EC5-9E68C4387273}"/>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1" name="PoljeZBesedilom 600">
          <a:extLst>
            <a:ext uri="{FF2B5EF4-FFF2-40B4-BE49-F238E27FC236}">
              <a16:creationId xmlns:a16="http://schemas.microsoft.com/office/drawing/2014/main" id="{05877BB0-23F6-4D3A-966F-C772B70C5CF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2" name="PoljeZBesedilom 601">
          <a:extLst>
            <a:ext uri="{FF2B5EF4-FFF2-40B4-BE49-F238E27FC236}">
              <a16:creationId xmlns:a16="http://schemas.microsoft.com/office/drawing/2014/main" id="{3431D0C6-3CC8-40FF-B818-4142FDD8E31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3" name="PoljeZBesedilom 602">
          <a:extLst>
            <a:ext uri="{FF2B5EF4-FFF2-40B4-BE49-F238E27FC236}">
              <a16:creationId xmlns:a16="http://schemas.microsoft.com/office/drawing/2014/main" id="{072830BF-16F5-4B15-93CF-CEFA6C5525C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4" name="PoljeZBesedilom 603">
          <a:extLst>
            <a:ext uri="{FF2B5EF4-FFF2-40B4-BE49-F238E27FC236}">
              <a16:creationId xmlns:a16="http://schemas.microsoft.com/office/drawing/2014/main" id="{98C328AB-922D-496A-B544-8F51CA495B3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5" name="PoljeZBesedilom 604">
          <a:extLst>
            <a:ext uri="{FF2B5EF4-FFF2-40B4-BE49-F238E27FC236}">
              <a16:creationId xmlns:a16="http://schemas.microsoft.com/office/drawing/2014/main" id="{0B781DA4-EE68-453B-B018-7DE34F18EE8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6" name="PoljeZBesedilom 605">
          <a:extLst>
            <a:ext uri="{FF2B5EF4-FFF2-40B4-BE49-F238E27FC236}">
              <a16:creationId xmlns:a16="http://schemas.microsoft.com/office/drawing/2014/main" id="{BA3C7659-52C5-4B1D-B908-26115B61D46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7" name="PoljeZBesedilom 606">
          <a:extLst>
            <a:ext uri="{FF2B5EF4-FFF2-40B4-BE49-F238E27FC236}">
              <a16:creationId xmlns:a16="http://schemas.microsoft.com/office/drawing/2014/main" id="{77492FB8-F115-41A9-857C-096267D7B91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8" name="PoljeZBesedilom 607">
          <a:extLst>
            <a:ext uri="{FF2B5EF4-FFF2-40B4-BE49-F238E27FC236}">
              <a16:creationId xmlns:a16="http://schemas.microsoft.com/office/drawing/2014/main" id="{A9A9C6BD-72F6-43E5-9817-EB2B1B9332B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09" name="PoljeZBesedilom 608">
          <a:extLst>
            <a:ext uri="{FF2B5EF4-FFF2-40B4-BE49-F238E27FC236}">
              <a16:creationId xmlns:a16="http://schemas.microsoft.com/office/drawing/2014/main" id="{2628C0B8-A58A-41A2-9904-5A5493BC638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0" name="PoljeZBesedilom 609">
          <a:extLst>
            <a:ext uri="{FF2B5EF4-FFF2-40B4-BE49-F238E27FC236}">
              <a16:creationId xmlns:a16="http://schemas.microsoft.com/office/drawing/2014/main" id="{3B665213-52F1-475F-94DD-27437DD3E1C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1" name="PoljeZBesedilom 610">
          <a:extLst>
            <a:ext uri="{FF2B5EF4-FFF2-40B4-BE49-F238E27FC236}">
              <a16:creationId xmlns:a16="http://schemas.microsoft.com/office/drawing/2014/main" id="{D53C7BD5-6A97-4A59-B831-3088840D0307}"/>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2" name="PoljeZBesedilom 611">
          <a:extLst>
            <a:ext uri="{FF2B5EF4-FFF2-40B4-BE49-F238E27FC236}">
              <a16:creationId xmlns:a16="http://schemas.microsoft.com/office/drawing/2014/main" id="{E6D3A252-E6C3-4038-84D1-CFED29E6213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3" name="PoljeZBesedilom 612">
          <a:extLst>
            <a:ext uri="{FF2B5EF4-FFF2-40B4-BE49-F238E27FC236}">
              <a16:creationId xmlns:a16="http://schemas.microsoft.com/office/drawing/2014/main" id="{C57A7D52-A9B3-43E3-A9A0-CDA638AEC22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4" name="PoljeZBesedilom 613">
          <a:extLst>
            <a:ext uri="{FF2B5EF4-FFF2-40B4-BE49-F238E27FC236}">
              <a16:creationId xmlns:a16="http://schemas.microsoft.com/office/drawing/2014/main" id="{721E921F-B10A-4E62-ACFF-D0AA5EAFA0D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5" name="PoljeZBesedilom 614">
          <a:extLst>
            <a:ext uri="{FF2B5EF4-FFF2-40B4-BE49-F238E27FC236}">
              <a16:creationId xmlns:a16="http://schemas.microsoft.com/office/drawing/2014/main" id="{D7047FD5-60F7-4746-9E3F-64FD66D4835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6" name="PoljeZBesedilom 615">
          <a:extLst>
            <a:ext uri="{FF2B5EF4-FFF2-40B4-BE49-F238E27FC236}">
              <a16:creationId xmlns:a16="http://schemas.microsoft.com/office/drawing/2014/main" id="{07AC4B4C-A4FD-4CCE-BD6C-8E911D8CAFD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7" name="PoljeZBesedilom 616">
          <a:extLst>
            <a:ext uri="{FF2B5EF4-FFF2-40B4-BE49-F238E27FC236}">
              <a16:creationId xmlns:a16="http://schemas.microsoft.com/office/drawing/2014/main" id="{0BE1382B-FD64-4575-8CC4-3725C79FF30D}"/>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8" name="PoljeZBesedilom 617">
          <a:extLst>
            <a:ext uri="{FF2B5EF4-FFF2-40B4-BE49-F238E27FC236}">
              <a16:creationId xmlns:a16="http://schemas.microsoft.com/office/drawing/2014/main" id="{7853C582-CB01-4DD6-B5BD-FB7EDDBCB7E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19" name="PoljeZBesedilom 618">
          <a:extLst>
            <a:ext uri="{FF2B5EF4-FFF2-40B4-BE49-F238E27FC236}">
              <a16:creationId xmlns:a16="http://schemas.microsoft.com/office/drawing/2014/main" id="{4EBFD289-8D4E-4E02-8DEE-F3943C909836}"/>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0" name="PoljeZBesedilom 619">
          <a:extLst>
            <a:ext uri="{FF2B5EF4-FFF2-40B4-BE49-F238E27FC236}">
              <a16:creationId xmlns:a16="http://schemas.microsoft.com/office/drawing/2014/main" id="{8783CFAE-A117-4A4C-A145-12A7C0C2048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1" name="PoljeZBesedilom 620">
          <a:extLst>
            <a:ext uri="{FF2B5EF4-FFF2-40B4-BE49-F238E27FC236}">
              <a16:creationId xmlns:a16="http://schemas.microsoft.com/office/drawing/2014/main" id="{8A07A977-3070-4D1F-A0E6-AF7BF6C3FA2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2" name="PoljeZBesedilom 621">
          <a:extLst>
            <a:ext uri="{FF2B5EF4-FFF2-40B4-BE49-F238E27FC236}">
              <a16:creationId xmlns:a16="http://schemas.microsoft.com/office/drawing/2014/main" id="{DEB61355-0CF9-4A52-B78B-251D40A5C06A}"/>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3" name="PoljeZBesedilom 622">
          <a:extLst>
            <a:ext uri="{FF2B5EF4-FFF2-40B4-BE49-F238E27FC236}">
              <a16:creationId xmlns:a16="http://schemas.microsoft.com/office/drawing/2014/main" id="{9054B381-A56B-4416-8498-E440420715B8}"/>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4" name="PoljeZBesedilom 623">
          <a:extLst>
            <a:ext uri="{FF2B5EF4-FFF2-40B4-BE49-F238E27FC236}">
              <a16:creationId xmlns:a16="http://schemas.microsoft.com/office/drawing/2014/main" id="{F1B5EA2E-085E-4A25-B3AE-96D7CED3C2A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5" name="PoljeZBesedilom 624">
          <a:extLst>
            <a:ext uri="{FF2B5EF4-FFF2-40B4-BE49-F238E27FC236}">
              <a16:creationId xmlns:a16="http://schemas.microsoft.com/office/drawing/2014/main" id="{AE211FF0-59ED-4305-AF05-F0EAC83EE66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6" name="PoljeZBesedilom 625">
          <a:extLst>
            <a:ext uri="{FF2B5EF4-FFF2-40B4-BE49-F238E27FC236}">
              <a16:creationId xmlns:a16="http://schemas.microsoft.com/office/drawing/2014/main" id="{BF92CB42-BB69-47AA-B475-7D4C709F3DF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7" name="PoljeZBesedilom 626">
          <a:extLst>
            <a:ext uri="{FF2B5EF4-FFF2-40B4-BE49-F238E27FC236}">
              <a16:creationId xmlns:a16="http://schemas.microsoft.com/office/drawing/2014/main" id="{373FE57A-64A3-47EF-85D2-B1623D3364E2}"/>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8" name="PoljeZBesedilom 627">
          <a:extLst>
            <a:ext uri="{FF2B5EF4-FFF2-40B4-BE49-F238E27FC236}">
              <a16:creationId xmlns:a16="http://schemas.microsoft.com/office/drawing/2014/main" id="{4AB19D06-23DF-4175-B7B9-637CA1590395}"/>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29" name="PoljeZBesedilom 628">
          <a:extLst>
            <a:ext uri="{FF2B5EF4-FFF2-40B4-BE49-F238E27FC236}">
              <a16:creationId xmlns:a16="http://schemas.microsoft.com/office/drawing/2014/main" id="{C7340A90-CA8A-48C2-ACFB-A7AC469541CF}"/>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0" name="PoljeZBesedilom 629">
          <a:extLst>
            <a:ext uri="{FF2B5EF4-FFF2-40B4-BE49-F238E27FC236}">
              <a16:creationId xmlns:a16="http://schemas.microsoft.com/office/drawing/2014/main" id="{750761F3-EEB5-4445-8A07-8AA690B3A8FC}"/>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1" name="PoljeZBesedilom 630">
          <a:extLst>
            <a:ext uri="{FF2B5EF4-FFF2-40B4-BE49-F238E27FC236}">
              <a16:creationId xmlns:a16="http://schemas.microsoft.com/office/drawing/2014/main" id="{071BE9CF-A23F-4547-8A91-383C7CEF1E04}"/>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2" name="PoljeZBesedilom 631">
          <a:extLst>
            <a:ext uri="{FF2B5EF4-FFF2-40B4-BE49-F238E27FC236}">
              <a16:creationId xmlns:a16="http://schemas.microsoft.com/office/drawing/2014/main" id="{AE1949C8-4C03-4527-9118-7430D5E09139}"/>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3" name="PoljeZBesedilom 632">
          <a:extLst>
            <a:ext uri="{FF2B5EF4-FFF2-40B4-BE49-F238E27FC236}">
              <a16:creationId xmlns:a16="http://schemas.microsoft.com/office/drawing/2014/main" id="{506186F1-C9A3-4E50-AA5E-DF8B097804FE}"/>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4" name="PoljeZBesedilom 633">
          <a:extLst>
            <a:ext uri="{FF2B5EF4-FFF2-40B4-BE49-F238E27FC236}">
              <a16:creationId xmlns:a16="http://schemas.microsoft.com/office/drawing/2014/main" id="{42B6AEAD-A420-4676-898A-E2397F29C58B}"/>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635" name="PoljeZBesedilom 634">
          <a:extLst>
            <a:ext uri="{FF2B5EF4-FFF2-40B4-BE49-F238E27FC236}">
              <a16:creationId xmlns:a16="http://schemas.microsoft.com/office/drawing/2014/main" id="{4946EAF9-7E30-4F7D-B057-D3DDFE700591}"/>
            </a:ext>
          </a:extLst>
        </xdr:cNvPr>
        <xdr:cNvSpPr txBox="1"/>
      </xdr:nvSpPr>
      <xdr:spPr>
        <a:xfrm>
          <a:off x="6343650" y="9605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6" name="PoljeZBesedilom 635">
          <a:extLst>
            <a:ext uri="{FF2B5EF4-FFF2-40B4-BE49-F238E27FC236}">
              <a16:creationId xmlns:a16="http://schemas.microsoft.com/office/drawing/2014/main" id="{F2AC8FBB-A6B3-4296-8901-8DCC0449A1DA}"/>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7" name="PoljeZBesedilom 636">
          <a:extLst>
            <a:ext uri="{FF2B5EF4-FFF2-40B4-BE49-F238E27FC236}">
              <a16:creationId xmlns:a16="http://schemas.microsoft.com/office/drawing/2014/main" id="{3AEC6E47-8AA3-4A15-A7CD-AD4157BCC4AE}"/>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8" name="PoljeZBesedilom 637">
          <a:extLst>
            <a:ext uri="{FF2B5EF4-FFF2-40B4-BE49-F238E27FC236}">
              <a16:creationId xmlns:a16="http://schemas.microsoft.com/office/drawing/2014/main" id="{AF81937D-7FC6-4635-81B8-9F2510E197E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39" name="PoljeZBesedilom 638">
          <a:extLst>
            <a:ext uri="{FF2B5EF4-FFF2-40B4-BE49-F238E27FC236}">
              <a16:creationId xmlns:a16="http://schemas.microsoft.com/office/drawing/2014/main" id="{11FEC9A3-2B6F-4A38-B7F5-34696750D150}"/>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0" name="PoljeZBesedilom 639">
          <a:extLst>
            <a:ext uri="{FF2B5EF4-FFF2-40B4-BE49-F238E27FC236}">
              <a16:creationId xmlns:a16="http://schemas.microsoft.com/office/drawing/2014/main" id="{BE4041E1-35B3-4894-889A-0FD2942838D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1" name="PoljeZBesedilom 640">
          <a:extLst>
            <a:ext uri="{FF2B5EF4-FFF2-40B4-BE49-F238E27FC236}">
              <a16:creationId xmlns:a16="http://schemas.microsoft.com/office/drawing/2014/main" id="{38798E54-29FE-4361-9D7B-FDFED2562FF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2" name="PoljeZBesedilom 641">
          <a:extLst>
            <a:ext uri="{FF2B5EF4-FFF2-40B4-BE49-F238E27FC236}">
              <a16:creationId xmlns:a16="http://schemas.microsoft.com/office/drawing/2014/main" id="{292EF9F5-9785-4AD5-831B-C3CDBE02864B}"/>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3" name="PoljeZBesedilom 642">
          <a:extLst>
            <a:ext uri="{FF2B5EF4-FFF2-40B4-BE49-F238E27FC236}">
              <a16:creationId xmlns:a16="http://schemas.microsoft.com/office/drawing/2014/main" id="{8A70D714-2539-4A36-A2D6-C12F1A27374D}"/>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4" name="PoljeZBesedilom 643">
          <a:extLst>
            <a:ext uri="{FF2B5EF4-FFF2-40B4-BE49-F238E27FC236}">
              <a16:creationId xmlns:a16="http://schemas.microsoft.com/office/drawing/2014/main" id="{9D7C5C1C-F60F-4DAE-B910-466ACB3C9263}"/>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5" name="PoljeZBesedilom 644">
          <a:extLst>
            <a:ext uri="{FF2B5EF4-FFF2-40B4-BE49-F238E27FC236}">
              <a16:creationId xmlns:a16="http://schemas.microsoft.com/office/drawing/2014/main" id="{2D286DEE-8CA1-4C00-9C49-D4515F3959A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6" name="PoljeZBesedilom 645">
          <a:extLst>
            <a:ext uri="{FF2B5EF4-FFF2-40B4-BE49-F238E27FC236}">
              <a16:creationId xmlns:a16="http://schemas.microsoft.com/office/drawing/2014/main" id="{3EDECA14-090E-4194-8EAE-83A3901FA0D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7" name="PoljeZBesedilom 646">
          <a:extLst>
            <a:ext uri="{FF2B5EF4-FFF2-40B4-BE49-F238E27FC236}">
              <a16:creationId xmlns:a16="http://schemas.microsoft.com/office/drawing/2014/main" id="{9BE5C33A-5B4C-4CF6-97E1-11C9A41F35E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8" name="PoljeZBesedilom 647">
          <a:extLst>
            <a:ext uri="{FF2B5EF4-FFF2-40B4-BE49-F238E27FC236}">
              <a16:creationId xmlns:a16="http://schemas.microsoft.com/office/drawing/2014/main" id="{DE2D6B94-B24B-4C94-94E1-4223F8CB3768}"/>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49" name="PoljeZBesedilom 648">
          <a:extLst>
            <a:ext uri="{FF2B5EF4-FFF2-40B4-BE49-F238E27FC236}">
              <a16:creationId xmlns:a16="http://schemas.microsoft.com/office/drawing/2014/main" id="{BEED5FD9-188D-44B0-9FAF-8FE6FD4FD2DA}"/>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0" name="PoljeZBesedilom 649">
          <a:extLst>
            <a:ext uri="{FF2B5EF4-FFF2-40B4-BE49-F238E27FC236}">
              <a16:creationId xmlns:a16="http://schemas.microsoft.com/office/drawing/2014/main" id="{A163EE85-22F3-4B6E-A359-90FBF18F3ABA}"/>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1" name="PoljeZBesedilom 650">
          <a:extLst>
            <a:ext uri="{FF2B5EF4-FFF2-40B4-BE49-F238E27FC236}">
              <a16:creationId xmlns:a16="http://schemas.microsoft.com/office/drawing/2014/main" id="{DE1381DD-CF30-4CAA-945D-05D10C861EA4}"/>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2" name="PoljeZBesedilom 651">
          <a:extLst>
            <a:ext uri="{FF2B5EF4-FFF2-40B4-BE49-F238E27FC236}">
              <a16:creationId xmlns:a16="http://schemas.microsoft.com/office/drawing/2014/main" id="{2AE231DF-0318-4E88-AA6A-2E91982B7C76}"/>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3" name="PoljeZBesedilom 652">
          <a:extLst>
            <a:ext uri="{FF2B5EF4-FFF2-40B4-BE49-F238E27FC236}">
              <a16:creationId xmlns:a16="http://schemas.microsoft.com/office/drawing/2014/main" id="{2507A312-6D2C-4839-92D0-3DE83DEFB194}"/>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4" name="PoljeZBesedilom 653">
          <a:extLst>
            <a:ext uri="{FF2B5EF4-FFF2-40B4-BE49-F238E27FC236}">
              <a16:creationId xmlns:a16="http://schemas.microsoft.com/office/drawing/2014/main" id="{160D2788-4457-46C2-993F-A37F0FDBC8E5}"/>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5" name="PoljeZBesedilom 654">
          <a:extLst>
            <a:ext uri="{FF2B5EF4-FFF2-40B4-BE49-F238E27FC236}">
              <a16:creationId xmlns:a16="http://schemas.microsoft.com/office/drawing/2014/main" id="{90432B32-2C7C-4E95-8D17-5E74DBA703EF}"/>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6" name="PoljeZBesedilom 655">
          <a:extLst>
            <a:ext uri="{FF2B5EF4-FFF2-40B4-BE49-F238E27FC236}">
              <a16:creationId xmlns:a16="http://schemas.microsoft.com/office/drawing/2014/main" id="{D15295F9-D875-4C0A-B5A8-1C1920EE29E7}"/>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7" name="PoljeZBesedilom 656">
          <a:extLst>
            <a:ext uri="{FF2B5EF4-FFF2-40B4-BE49-F238E27FC236}">
              <a16:creationId xmlns:a16="http://schemas.microsoft.com/office/drawing/2014/main" id="{A1510617-2E4C-471F-B1FC-CCFAB8E152C2}"/>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8" name="PoljeZBesedilom 657">
          <a:extLst>
            <a:ext uri="{FF2B5EF4-FFF2-40B4-BE49-F238E27FC236}">
              <a16:creationId xmlns:a16="http://schemas.microsoft.com/office/drawing/2014/main" id="{9F525C50-99DA-4752-836E-8EDE924C772E}"/>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59" name="PoljeZBesedilom 658">
          <a:extLst>
            <a:ext uri="{FF2B5EF4-FFF2-40B4-BE49-F238E27FC236}">
              <a16:creationId xmlns:a16="http://schemas.microsoft.com/office/drawing/2014/main" id="{1686EC1F-5920-4F8D-B7DB-8294FE74930E}"/>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60" name="PoljeZBesedilom 659">
          <a:extLst>
            <a:ext uri="{FF2B5EF4-FFF2-40B4-BE49-F238E27FC236}">
              <a16:creationId xmlns:a16="http://schemas.microsoft.com/office/drawing/2014/main" id="{8A88ED92-39C6-459E-8346-CEE3D41DE8CC}"/>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103</xdr:row>
      <xdr:rowOff>0</xdr:rowOff>
    </xdr:from>
    <xdr:ext cx="65" cy="172227"/>
    <xdr:sp macro="" textlink="">
      <xdr:nvSpPr>
        <xdr:cNvPr id="661" name="PoljeZBesedilom 660">
          <a:extLst>
            <a:ext uri="{FF2B5EF4-FFF2-40B4-BE49-F238E27FC236}">
              <a16:creationId xmlns:a16="http://schemas.microsoft.com/office/drawing/2014/main" id="{70E68852-9E65-457F-9D03-1462E59DB954}"/>
            </a:ext>
          </a:extLst>
        </xdr:cNvPr>
        <xdr:cNvSpPr txBox="1"/>
      </xdr:nvSpPr>
      <xdr:spPr>
        <a:xfrm>
          <a:off x="6343650" y="73380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2" name="PoljeZBesedilom 661">
          <a:extLst>
            <a:ext uri="{FF2B5EF4-FFF2-40B4-BE49-F238E27FC236}">
              <a16:creationId xmlns:a16="http://schemas.microsoft.com/office/drawing/2014/main" id="{5A62A510-8BBF-4F9A-90BD-0EA49452F536}"/>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3" name="PoljeZBesedilom 662">
          <a:extLst>
            <a:ext uri="{FF2B5EF4-FFF2-40B4-BE49-F238E27FC236}">
              <a16:creationId xmlns:a16="http://schemas.microsoft.com/office/drawing/2014/main" id="{AF55F75B-B9FA-476A-90BC-1A360EFFE2B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4" name="PoljeZBesedilom 663">
          <a:extLst>
            <a:ext uri="{FF2B5EF4-FFF2-40B4-BE49-F238E27FC236}">
              <a16:creationId xmlns:a16="http://schemas.microsoft.com/office/drawing/2014/main" id="{23DC4B1D-0885-46AA-B470-A69CB51DFBA9}"/>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5" name="PoljeZBesedilom 664">
          <a:extLst>
            <a:ext uri="{FF2B5EF4-FFF2-40B4-BE49-F238E27FC236}">
              <a16:creationId xmlns:a16="http://schemas.microsoft.com/office/drawing/2014/main" id="{F48B0096-C8EA-4411-8FD1-0882152A5036}"/>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6" name="PoljeZBesedilom 665">
          <a:extLst>
            <a:ext uri="{FF2B5EF4-FFF2-40B4-BE49-F238E27FC236}">
              <a16:creationId xmlns:a16="http://schemas.microsoft.com/office/drawing/2014/main" id="{46915235-B467-4B29-874E-964F4F10B638}"/>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7" name="PoljeZBesedilom 666">
          <a:extLst>
            <a:ext uri="{FF2B5EF4-FFF2-40B4-BE49-F238E27FC236}">
              <a16:creationId xmlns:a16="http://schemas.microsoft.com/office/drawing/2014/main" id="{844272F8-FECE-4E3E-AD85-850E07AE8F6D}"/>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8" name="PoljeZBesedilom 667">
          <a:extLst>
            <a:ext uri="{FF2B5EF4-FFF2-40B4-BE49-F238E27FC236}">
              <a16:creationId xmlns:a16="http://schemas.microsoft.com/office/drawing/2014/main" id="{B77C0A65-1CFC-4943-BD68-CF72ACD723BA}"/>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69" name="PoljeZBesedilom 668">
          <a:extLst>
            <a:ext uri="{FF2B5EF4-FFF2-40B4-BE49-F238E27FC236}">
              <a16:creationId xmlns:a16="http://schemas.microsoft.com/office/drawing/2014/main" id="{2C9935A3-2ABD-4D88-B016-7E219230AC4A}"/>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0" name="PoljeZBesedilom 669">
          <a:extLst>
            <a:ext uri="{FF2B5EF4-FFF2-40B4-BE49-F238E27FC236}">
              <a16:creationId xmlns:a16="http://schemas.microsoft.com/office/drawing/2014/main" id="{37DF48B8-F10D-4598-B40E-E537358BB878}"/>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1" name="PoljeZBesedilom 670">
          <a:extLst>
            <a:ext uri="{FF2B5EF4-FFF2-40B4-BE49-F238E27FC236}">
              <a16:creationId xmlns:a16="http://schemas.microsoft.com/office/drawing/2014/main" id="{90746936-575C-4BDB-A96A-674B95D265C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2" name="PoljeZBesedilom 671">
          <a:extLst>
            <a:ext uri="{FF2B5EF4-FFF2-40B4-BE49-F238E27FC236}">
              <a16:creationId xmlns:a16="http://schemas.microsoft.com/office/drawing/2014/main" id="{F2F32E2E-4B6D-4029-A581-C1152C10110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3" name="PoljeZBesedilom 672">
          <a:extLst>
            <a:ext uri="{FF2B5EF4-FFF2-40B4-BE49-F238E27FC236}">
              <a16:creationId xmlns:a16="http://schemas.microsoft.com/office/drawing/2014/main" id="{B2DDE125-5B96-4FF0-AEAC-59733C3BBDB7}"/>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4" name="PoljeZBesedilom 673">
          <a:extLst>
            <a:ext uri="{FF2B5EF4-FFF2-40B4-BE49-F238E27FC236}">
              <a16:creationId xmlns:a16="http://schemas.microsoft.com/office/drawing/2014/main" id="{DB4E520C-2459-4E83-94CA-2DCD3B9970E5}"/>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5" name="PoljeZBesedilom 674">
          <a:extLst>
            <a:ext uri="{FF2B5EF4-FFF2-40B4-BE49-F238E27FC236}">
              <a16:creationId xmlns:a16="http://schemas.microsoft.com/office/drawing/2014/main" id="{B340FF48-112B-4C99-A2C3-733AEEE915F4}"/>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6" name="PoljeZBesedilom 675">
          <a:extLst>
            <a:ext uri="{FF2B5EF4-FFF2-40B4-BE49-F238E27FC236}">
              <a16:creationId xmlns:a16="http://schemas.microsoft.com/office/drawing/2014/main" id="{F696C742-901F-4104-AC12-ED1A938F10D2}"/>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677" name="PoljeZBesedilom 676">
          <a:extLst>
            <a:ext uri="{FF2B5EF4-FFF2-40B4-BE49-F238E27FC236}">
              <a16:creationId xmlns:a16="http://schemas.microsoft.com/office/drawing/2014/main" id="{81D68E18-E9FC-46D6-8809-9A700A565F10}"/>
            </a:ext>
          </a:extLst>
        </xdr:cNvPr>
        <xdr:cNvSpPr txBox="1"/>
      </xdr:nvSpPr>
      <xdr:spPr>
        <a:xfrm>
          <a:off x="6343650" y="2099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331</xdr:row>
      <xdr:rowOff>0</xdr:rowOff>
    </xdr:from>
    <xdr:ext cx="65" cy="172227"/>
    <xdr:sp macro="" textlink="">
      <xdr:nvSpPr>
        <xdr:cNvPr id="678" name="PoljeZBesedilom 677">
          <a:extLst>
            <a:ext uri="{FF2B5EF4-FFF2-40B4-BE49-F238E27FC236}">
              <a16:creationId xmlns:a16="http://schemas.microsoft.com/office/drawing/2014/main" id="{A1E2E710-5BE4-4CBD-88A1-4D46969AB166}"/>
            </a:ext>
          </a:extLst>
        </xdr:cNvPr>
        <xdr:cNvSpPr txBox="1"/>
      </xdr:nvSpPr>
      <xdr:spPr>
        <a:xfrm>
          <a:off x="6343650" y="1911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331</xdr:row>
      <xdr:rowOff>0</xdr:rowOff>
    </xdr:from>
    <xdr:ext cx="65" cy="172227"/>
    <xdr:sp macro="" textlink="">
      <xdr:nvSpPr>
        <xdr:cNvPr id="679" name="PoljeZBesedilom 678">
          <a:extLst>
            <a:ext uri="{FF2B5EF4-FFF2-40B4-BE49-F238E27FC236}">
              <a16:creationId xmlns:a16="http://schemas.microsoft.com/office/drawing/2014/main" id="{10BCD699-BD1D-4135-A5FB-A6F0C4163487}"/>
            </a:ext>
          </a:extLst>
        </xdr:cNvPr>
        <xdr:cNvSpPr txBox="1"/>
      </xdr:nvSpPr>
      <xdr:spPr>
        <a:xfrm>
          <a:off x="6343650" y="1911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0" name="PoljeZBesedilom 679">
          <a:extLst>
            <a:ext uri="{FF2B5EF4-FFF2-40B4-BE49-F238E27FC236}">
              <a16:creationId xmlns:a16="http://schemas.microsoft.com/office/drawing/2014/main" id="{BB004146-A8A9-429B-9246-67FD5CD8DE1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1" name="PoljeZBesedilom 680">
          <a:extLst>
            <a:ext uri="{FF2B5EF4-FFF2-40B4-BE49-F238E27FC236}">
              <a16:creationId xmlns:a16="http://schemas.microsoft.com/office/drawing/2014/main" id="{F4A324D4-8757-4F6F-BE8D-1FE58DD9057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2" name="PoljeZBesedilom 681">
          <a:extLst>
            <a:ext uri="{FF2B5EF4-FFF2-40B4-BE49-F238E27FC236}">
              <a16:creationId xmlns:a16="http://schemas.microsoft.com/office/drawing/2014/main" id="{A71557A5-D3D6-4815-9720-516E0FD4189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3" name="PoljeZBesedilom 682">
          <a:extLst>
            <a:ext uri="{FF2B5EF4-FFF2-40B4-BE49-F238E27FC236}">
              <a16:creationId xmlns:a16="http://schemas.microsoft.com/office/drawing/2014/main" id="{EBA96AAF-DC04-4661-8886-7F7DF9AAF62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4" name="PoljeZBesedilom 683">
          <a:extLst>
            <a:ext uri="{FF2B5EF4-FFF2-40B4-BE49-F238E27FC236}">
              <a16:creationId xmlns:a16="http://schemas.microsoft.com/office/drawing/2014/main" id="{ABE1FC7F-217F-41D1-8384-462EF464973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5" name="PoljeZBesedilom 684">
          <a:extLst>
            <a:ext uri="{FF2B5EF4-FFF2-40B4-BE49-F238E27FC236}">
              <a16:creationId xmlns:a16="http://schemas.microsoft.com/office/drawing/2014/main" id="{44486B76-EE47-442E-9300-28491EA800C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6" name="PoljeZBesedilom 685">
          <a:extLst>
            <a:ext uri="{FF2B5EF4-FFF2-40B4-BE49-F238E27FC236}">
              <a16:creationId xmlns:a16="http://schemas.microsoft.com/office/drawing/2014/main" id="{59C951CC-D8D4-4FFC-A4A5-594F63F33C4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7" name="PoljeZBesedilom 686">
          <a:extLst>
            <a:ext uri="{FF2B5EF4-FFF2-40B4-BE49-F238E27FC236}">
              <a16:creationId xmlns:a16="http://schemas.microsoft.com/office/drawing/2014/main" id="{1517AA21-C7C2-44FE-A592-3CD506245D8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8" name="PoljeZBesedilom 687">
          <a:extLst>
            <a:ext uri="{FF2B5EF4-FFF2-40B4-BE49-F238E27FC236}">
              <a16:creationId xmlns:a16="http://schemas.microsoft.com/office/drawing/2014/main" id="{80CFDC7F-32E7-4B63-866E-F32A39D4E8A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89" name="PoljeZBesedilom 688">
          <a:extLst>
            <a:ext uri="{FF2B5EF4-FFF2-40B4-BE49-F238E27FC236}">
              <a16:creationId xmlns:a16="http://schemas.microsoft.com/office/drawing/2014/main" id="{CC7855B3-701D-4C92-9050-094BC095B4E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0" name="PoljeZBesedilom 689">
          <a:extLst>
            <a:ext uri="{FF2B5EF4-FFF2-40B4-BE49-F238E27FC236}">
              <a16:creationId xmlns:a16="http://schemas.microsoft.com/office/drawing/2014/main" id="{71585EDF-A962-4277-9EF0-11517EBB50C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1" name="PoljeZBesedilom 690">
          <a:extLst>
            <a:ext uri="{FF2B5EF4-FFF2-40B4-BE49-F238E27FC236}">
              <a16:creationId xmlns:a16="http://schemas.microsoft.com/office/drawing/2014/main" id="{98F79431-F8C7-400E-84B0-08CDBF3694B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2" name="PoljeZBesedilom 691">
          <a:extLst>
            <a:ext uri="{FF2B5EF4-FFF2-40B4-BE49-F238E27FC236}">
              <a16:creationId xmlns:a16="http://schemas.microsoft.com/office/drawing/2014/main" id="{A66D4CEF-AD75-4984-B038-7E75C52AC86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3" name="PoljeZBesedilom 692">
          <a:extLst>
            <a:ext uri="{FF2B5EF4-FFF2-40B4-BE49-F238E27FC236}">
              <a16:creationId xmlns:a16="http://schemas.microsoft.com/office/drawing/2014/main" id="{6A806317-3013-45F8-81CB-3666E3E9CE52}"/>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4" name="PoljeZBesedilom 693">
          <a:extLst>
            <a:ext uri="{FF2B5EF4-FFF2-40B4-BE49-F238E27FC236}">
              <a16:creationId xmlns:a16="http://schemas.microsoft.com/office/drawing/2014/main" id="{F2768CB5-3216-4A97-B803-A2E080B71F5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5" name="PoljeZBesedilom 694">
          <a:extLst>
            <a:ext uri="{FF2B5EF4-FFF2-40B4-BE49-F238E27FC236}">
              <a16:creationId xmlns:a16="http://schemas.microsoft.com/office/drawing/2014/main" id="{8829BD6C-34F8-4143-8528-25DF7E274F6A}"/>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6" name="PoljeZBesedilom 695">
          <a:extLst>
            <a:ext uri="{FF2B5EF4-FFF2-40B4-BE49-F238E27FC236}">
              <a16:creationId xmlns:a16="http://schemas.microsoft.com/office/drawing/2014/main" id="{721B5247-BE44-4A82-8FA2-3439264308B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7" name="PoljeZBesedilom 696">
          <a:extLst>
            <a:ext uri="{FF2B5EF4-FFF2-40B4-BE49-F238E27FC236}">
              <a16:creationId xmlns:a16="http://schemas.microsoft.com/office/drawing/2014/main" id="{C3213C45-C247-4739-870F-89D74771541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8" name="PoljeZBesedilom 697">
          <a:extLst>
            <a:ext uri="{FF2B5EF4-FFF2-40B4-BE49-F238E27FC236}">
              <a16:creationId xmlns:a16="http://schemas.microsoft.com/office/drawing/2014/main" id="{E28A019A-6FB3-45DF-98D4-80C5865D2704}"/>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699" name="PoljeZBesedilom 698">
          <a:extLst>
            <a:ext uri="{FF2B5EF4-FFF2-40B4-BE49-F238E27FC236}">
              <a16:creationId xmlns:a16="http://schemas.microsoft.com/office/drawing/2014/main" id="{D275D5AD-0951-4659-8C52-03CD9FD59843}"/>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0" name="PoljeZBesedilom 699">
          <a:extLst>
            <a:ext uri="{FF2B5EF4-FFF2-40B4-BE49-F238E27FC236}">
              <a16:creationId xmlns:a16="http://schemas.microsoft.com/office/drawing/2014/main" id="{3BDB69D4-49FD-416D-BB56-4106BAA45B1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1" name="PoljeZBesedilom 700">
          <a:extLst>
            <a:ext uri="{FF2B5EF4-FFF2-40B4-BE49-F238E27FC236}">
              <a16:creationId xmlns:a16="http://schemas.microsoft.com/office/drawing/2014/main" id="{448E662F-4C4A-4E37-A585-3BF45B58F70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2" name="PoljeZBesedilom 701">
          <a:extLst>
            <a:ext uri="{FF2B5EF4-FFF2-40B4-BE49-F238E27FC236}">
              <a16:creationId xmlns:a16="http://schemas.microsoft.com/office/drawing/2014/main" id="{67B23216-3844-495C-9D95-B0DD9B5EBA09}"/>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3" name="PoljeZBesedilom 702">
          <a:extLst>
            <a:ext uri="{FF2B5EF4-FFF2-40B4-BE49-F238E27FC236}">
              <a16:creationId xmlns:a16="http://schemas.microsoft.com/office/drawing/2014/main" id="{4307F88F-B6F2-4537-BF72-CABE47A9AA3E}"/>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4" name="PoljeZBesedilom 1">
          <a:extLst>
            <a:ext uri="{FF2B5EF4-FFF2-40B4-BE49-F238E27FC236}">
              <a16:creationId xmlns:a16="http://schemas.microsoft.com/office/drawing/2014/main" id="{6F3FF1FE-1BAF-4410-9A5C-3E0FDAF1640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5" name="PoljeZBesedilom 2">
          <a:extLst>
            <a:ext uri="{FF2B5EF4-FFF2-40B4-BE49-F238E27FC236}">
              <a16:creationId xmlns:a16="http://schemas.microsoft.com/office/drawing/2014/main" id="{56F562B5-BAD9-4CBE-93DB-2C322619EE4F}"/>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6" name="PoljeZBesedilom 3">
          <a:extLst>
            <a:ext uri="{FF2B5EF4-FFF2-40B4-BE49-F238E27FC236}">
              <a16:creationId xmlns:a16="http://schemas.microsoft.com/office/drawing/2014/main" id="{BCC2D8EE-8250-4F9C-87AB-FDA7426D8D2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7" name="PoljeZBesedilom 4">
          <a:extLst>
            <a:ext uri="{FF2B5EF4-FFF2-40B4-BE49-F238E27FC236}">
              <a16:creationId xmlns:a16="http://schemas.microsoft.com/office/drawing/2014/main" id="{E374911B-96AF-4388-8E48-01DD64E827E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8" name="PoljeZBesedilom 5">
          <a:extLst>
            <a:ext uri="{FF2B5EF4-FFF2-40B4-BE49-F238E27FC236}">
              <a16:creationId xmlns:a16="http://schemas.microsoft.com/office/drawing/2014/main" id="{8A7D1C76-EC04-4B20-8D47-592F8AA1451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09" name="PoljeZBesedilom 6">
          <a:extLst>
            <a:ext uri="{FF2B5EF4-FFF2-40B4-BE49-F238E27FC236}">
              <a16:creationId xmlns:a16="http://schemas.microsoft.com/office/drawing/2014/main" id="{198A865E-D69F-442C-895F-CD22653571A1}"/>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0" name="PoljeZBesedilom 7">
          <a:extLst>
            <a:ext uri="{FF2B5EF4-FFF2-40B4-BE49-F238E27FC236}">
              <a16:creationId xmlns:a16="http://schemas.microsoft.com/office/drawing/2014/main" id="{40024D6A-B2CE-4F70-9500-902AE397712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1" name="PoljeZBesedilom 8">
          <a:extLst>
            <a:ext uri="{FF2B5EF4-FFF2-40B4-BE49-F238E27FC236}">
              <a16:creationId xmlns:a16="http://schemas.microsoft.com/office/drawing/2014/main" id="{D5D472A0-F118-4B27-9912-06758C59D6DB}"/>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2" name="PoljeZBesedilom 711">
          <a:extLst>
            <a:ext uri="{FF2B5EF4-FFF2-40B4-BE49-F238E27FC236}">
              <a16:creationId xmlns:a16="http://schemas.microsoft.com/office/drawing/2014/main" id="{A1A396B8-5DBB-4D6C-8855-D20F7CA3595C}"/>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3" name="PoljeZBesedilom 712">
          <a:extLst>
            <a:ext uri="{FF2B5EF4-FFF2-40B4-BE49-F238E27FC236}">
              <a16:creationId xmlns:a16="http://schemas.microsoft.com/office/drawing/2014/main" id="{2E6BAF28-7EAB-414A-841B-F46C84FBE257}"/>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4" name="PoljeZBesedilom 713">
          <a:extLst>
            <a:ext uri="{FF2B5EF4-FFF2-40B4-BE49-F238E27FC236}">
              <a16:creationId xmlns:a16="http://schemas.microsoft.com/office/drawing/2014/main" id="{57AEF973-F7E0-4CD5-92E9-B8823C49801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5" name="PoljeZBesedilom 714">
          <a:extLst>
            <a:ext uri="{FF2B5EF4-FFF2-40B4-BE49-F238E27FC236}">
              <a16:creationId xmlns:a16="http://schemas.microsoft.com/office/drawing/2014/main" id="{FBB71B9E-D981-4DEA-9246-DAC4EF562986}"/>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6" name="PoljeZBesedilom 715">
          <a:extLst>
            <a:ext uri="{FF2B5EF4-FFF2-40B4-BE49-F238E27FC236}">
              <a16:creationId xmlns:a16="http://schemas.microsoft.com/office/drawing/2014/main" id="{11F438AB-076A-4AD9-8AF6-69867BA54CB5}"/>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7" name="PoljeZBesedilom 716">
          <a:extLst>
            <a:ext uri="{FF2B5EF4-FFF2-40B4-BE49-F238E27FC236}">
              <a16:creationId xmlns:a16="http://schemas.microsoft.com/office/drawing/2014/main" id="{A1734BC7-0A8F-4470-9817-027EB95E807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8" name="PoljeZBesedilom 717">
          <a:extLst>
            <a:ext uri="{FF2B5EF4-FFF2-40B4-BE49-F238E27FC236}">
              <a16:creationId xmlns:a16="http://schemas.microsoft.com/office/drawing/2014/main" id="{E48BCA7D-7DF5-4772-BDBA-5116D156818D}"/>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507</xdr:row>
      <xdr:rowOff>0</xdr:rowOff>
    </xdr:from>
    <xdr:ext cx="65" cy="172227"/>
    <xdr:sp macro="" textlink="">
      <xdr:nvSpPr>
        <xdr:cNvPr id="719" name="PoljeZBesedilom 718">
          <a:extLst>
            <a:ext uri="{FF2B5EF4-FFF2-40B4-BE49-F238E27FC236}">
              <a16:creationId xmlns:a16="http://schemas.microsoft.com/office/drawing/2014/main" id="{D0ECD25E-C950-4E9E-B031-32EDAC83FE40}"/>
            </a:ext>
          </a:extLst>
        </xdr:cNvPr>
        <xdr:cNvSpPr txBox="1"/>
      </xdr:nvSpPr>
      <xdr:spPr>
        <a:xfrm>
          <a:off x="6343650" y="2679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0" name="PoljeZBesedilom 719">
          <a:extLst>
            <a:ext uri="{FF2B5EF4-FFF2-40B4-BE49-F238E27FC236}">
              <a16:creationId xmlns:a16="http://schemas.microsoft.com/office/drawing/2014/main" id="{B2C27D1E-EA3E-4F1D-BA48-5FFB2EA2AFE3}"/>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1" name="PoljeZBesedilom 720">
          <a:extLst>
            <a:ext uri="{FF2B5EF4-FFF2-40B4-BE49-F238E27FC236}">
              <a16:creationId xmlns:a16="http://schemas.microsoft.com/office/drawing/2014/main" id="{3A9D7154-D0E6-41E8-911F-EB4C7F15A7B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2" name="PoljeZBesedilom 721">
          <a:extLst>
            <a:ext uri="{FF2B5EF4-FFF2-40B4-BE49-F238E27FC236}">
              <a16:creationId xmlns:a16="http://schemas.microsoft.com/office/drawing/2014/main" id="{95F23FCE-4FE2-40E0-A159-CBC077E8BA9A}"/>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3" name="PoljeZBesedilom 722">
          <a:extLst>
            <a:ext uri="{FF2B5EF4-FFF2-40B4-BE49-F238E27FC236}">
              <a16:creationId xmlns:a16="http://schemas.microsoft.com/office/drawing/2014/main" id="{B9E83751-3B3C-4477-803F-01A3140BCA7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4" name="PoljeZBesedilom 723">
          <a:extLst>
            <a:ext uri="{FF2B5EF4-FFF2-40B4-BE49-F238E27FC236}">
              <a16:creationId xmlns:a16="http://schemas.microsoft.com/office/drawing/2014/main" id="{E564F4D4-29C3-43E9-B9E6-A8B5E334F3C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5" name="PoljeZBesedilom 724">
          <a:extLst>
            <a:ext uri="{FF2B5EF4-FFF2-40B4-BE49-F238E27FC236}">
              <a16:creationId xmlns:a16="http://schemas.microsoft.com/office/drawing/2014/main" id="{B06E92FB-8D8C-453D-8F86-CC148469CECC}"/>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6" name="PoljeZBesedilom 725">
          <a:extLst>
            <a:ext uri="{FF2B5EF4-FFF2-40B4-BE49-F238E27FC236}">
              <a16:creationId xmlns:a16="http://schemas.microsoft.com/office/drawing/2014/main" id="{44DDC465-C3D4-4F89-9566-79391CB2AF5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7" name="PoljeZBesedilom 726">
          <a:extLst>
            <a:ext uri="{FF2B5EF4-FFF2-40B4-BE49-F238E27FC236}">
              <a16:creationId xmlns:a16="http://schemas.microsoft.com/office/drawing/2014/main" id="{35CAFF91-E2D7-4693-876D-E0EC1941C22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8" name="PoljeZBesedilom 727">
          <a:extLst>
            <a:ext uri="{FF2B5EF4-FFF2-40B4-BE49-F238E27FC236}">
              <a16:creationId xmlns:a16="http://schemas.microsoft.com/office/drawing/2014/main" id="{A71AB179-88F2-4CAA-8F5C-86DF0AA39CA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29" name="PoljeZBesedilom 728">
          <a:extLst>
            <a:ext uri="{FF2B5EF4-FFF2-40B4-BE49-F238E27FC236}">
              <a16:creationId xmlns:a16="http://schemas.microsoft.com/office/drawing/2014/main" id="{0E9AB200-5340-4045-9077-4DF38C13283C}"/>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0" name="PoljeZBesedilom 729">
          <a:extLst>
            <a:ext uri="{FF2B5EF4-FFF2-40B4-BE49-F238E27FC236}">
              <a16:creationId xmlns:a16="http://schemas.microsoft.com/office/drawing/2014/main" id="{A9428911-E94F-49E7-85D1-6729DF7D8936}"/>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1" name="PoljeZBesedilom 730">
          <a:extLst>
            <a:ext uri="{FF2B5EF4-FFF2-40B4-BE49-F238E27FC236}">
              <a16:creationId xmlns:a16="http://schemas.microsoft.com/office/drawing/2014/main" id="{AB48553B-724C-4A4E-A4D0-F012CCF9070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2" name="PoljeZBesedilom 731">
          <a:extLst>
            <a:ext uri="{FF2B5EF4-FFF2-40B4-BE49-F238E27FC236}">
              <a16:creationId xmlns:a16="http://schemas.microsoft.com/office/drawing/2014/main" id="{CD7BC9C0-07E3-4F11-A6BD-EEF16DEDDE53}"/>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3" name="PoljeZBesedilom 732">
          <a:extLst>
            <a:ext uri="{FF2B5EF4-FFF2-40B4-BE49-F238E27FC236}">
              <a16:creationId xmlns:a16="http://schemas.microsoft.com/office/drawing/2014/main" id="{34715F5C-87FC-4BB9-9770-54173750FEAC}"/>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4" name="PoljeZBesedilom 1">
          <a:extLst>
            <a:ext uri="{FF2B5EF4-FFF2-40B4-BE49-F238E27FC236}">
              <a16:creationId xmlns:a16="http://schemas.microsoft.com/office/drawing/2014/main" id="{5D8F398A-E270-4F46-B30B-989E71ED982E}"/>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5" name="PoljeZBesedilom 2">
          <a:extLst>
            <a:ext uri="{FF2B5EF4-FFF2-40B4-BE49-F238E27FC236}">
              <a16:creationId xmlns:a16="http://schemas.microsoft.com/office/drawing/2014/main" id="{EC0DF37A-1111-4FEE-B54D-F488AA101BF5}"/>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6" name="PoljeZBesedilom 3">
          <a:extLst>
            <a:ext uri="{FF2B5EF4-FFF2-40B4-BE49-F238E27FC236}">
              <a16:creationId xmlns:a16="http://schemas.microsoft.com/office/drawing/2014/main" id="{8BB3B628-2213-4B30-A66A-FE13E1CA530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7" name="PoljeZBesedilom 4">
          <a:extLst>
            <a:ext uri="{FF2B5EF4-FFF2-40B4-BE49-F238E27FC236}">
              <a16:creationId xmlns:a16="http://schemas.microsoft.com/office/drawing/2014/main" id="{BA0D395F-2C62-458C-B728-27693960294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8" name="PoljeZBesedilom 5">
          <a:extLst>
            <a:ext uri="{FF2B5EF4-FFF2-40B4-BE49-F238E27FC236}">
              <a16:creationId xmlns:a16="http://schemas.microsoft.com/office/drawing/2014/main" id="{6874B54A-0B10-4D96-9222-E1B79EF693C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39" name="PoljeZBesedilom 6">
          <a:extLst>
            <a:ext uri="{FF2B5EF4-FFF2-40B4-BE49-F238E27FC236}">
              <a16:creationId xmlns:a16="http://schemas.microsoft.com/office/drawing/2014/main" id="{F7C0200A-FC15-44C6-B741-365F613B96A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0" name="PoljeZBesedilom 7">
          <a:extLst>
            <a:ext uri="{FF2B5EF4-FFF2-40B4-BE49-F238E27FC236}">
              <a16:creationId xmlns:a16="http://schemas.microsoft.com/office/drawing/2014/main" id="{9D9FAABD-3AB4-4CE9-91FD-CB28D816F66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1" name="PoljeZBesedilom 8">
          <a:extLst>
            <a:ext uri="{FF2B5EF4-FFF2-40B4-BE49-F238E27FC236}">
              <a16:creationId xmlns:a16="http://schemas.microsoft.com/office/drawing/2014/main" id="{7812E651-291C-49D6-BE11-4AD710587B79}"/>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2" name="PoljeZBesedilom 741">
          <a:extLst>
            <a:ext uri="{FF2B5EF4-FFF2-40B4-BE49-F238E27FC236}">
              <a16:creationId xmlns:a16="http://schemas.microsoft.com/office/drawing/2014/main" id="{F7205FF1-AB3C-4D16-BA2C-C3A2284920C2}"/>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3" name="PoljeZBesedilom 742">
          <a:extLst>
            <a:ext uri="{FF2B5EF4-FFF2-40B4-BE49-F238E27FC236}">
              <a16:creationId xmlns:a16="http://schemas.microsoft.com/office/drawing/2014/main" id="{AB81A4DB-C45A-4FED-8DE9-C0DA58DFE48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4" name="PoljeZBesedilom 743">
          <a:extLst>
            <a:ext uri="{FF2B5EF4-FFF2-40B4-BE49-F238E27FC236}">
              <a16:creationId xmlns:a16="http://schemas.microsoft.com/office/drawing/2014/main" id="{E23B06F3-6CDA-4598-9054-EBF14ABB1C95}"/>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5" name="PoljeZBesedilom 744">
          <a:extLst>
            <a:ext uri="{FF2B5EF4-FFF2-40B4-BE49-F238E27FC236}">
              <a16:creationId xmlns:a16="http://schemas.microsoft.com/office/drawing/2014/main" id="{883166A0-8BAE-478D-80A6-1E3422416D7F}"/>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6" name="PoljeZBesedilom 745">
          <a:extLst>
            <a:ext uri="{FF2B5EF4-FFF2-40B4-BE49-F238E27FC236}">
              <a16:creationId xmlns:a16="http://schemas.microsoft.com/office/drawing/2014/main" id="{244BD0CC-FCDD-44EE-95B9-F821E74ABB84}"/>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7" name="PoljeZBesedilom 746">
          <a:extLst>
            <a:ext uri="{FF2B5EF4-FFF2-40B4-BE49-F238E27FC236}">
              <a16:creationId xmlns:a16="http://schemas.microsoft.com/office/drawing/2014/main" id="{178204FA-3856-4BDD-B468-00296B4D30E7}"/>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8" name="PoljeZBesedilom 747">
          <a:extLst>
            <a:ext uri="{FF2B5EF4-FFF2-40B4-BE49-F238E27FC236}">
              <a16:creationId xmlns:a16="http://schemas.microsoft.com/office/drawing/2014/main" id="{3FBAC769-F1AF-4D46-B9FC-8CF2C7719E41}"/>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562</xdr:row>
      <xdr:rowOff>0</xdr:rowOff>
    </xdr:from>
    <xdr:ext cx="65" cy="172227"/>
    <xdr:sp macro="" textlink="">
      <xdr:nvSpPr>
        <xdr:cNvPr id="749" name="PoljeZBesedilom 748">
          <a:extLst>
            <a:ext uri="{FF2B5EF4-FFF2-40B4-BE49-F238E27FC236}">
              <a16:creationId xmlns:a16="http://schemas.microsoft.com/office/drawing/2014/main" id="{9DB3CFA0-D00A-46CD-9125-0FC5EB929FA8}"/>
            </a:ext>
          </a:extLst>
        </xdr:cNvPr>
        <xdr:cNvSpPr txBox="1"/>
      </xdr:nvSpPr>
      <xdr:spPr>
        <a:xfrm>
          <a:off x="6343650" y="28702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750" name="PoljeZBesedilom 749">
          <a:extLst>
            <a:ext uri="{FF2B5EF4-FFF2-40B4-BE49-F238E27FC236}">
              <a16:creationId xmlns:a16="http://schemas.microsoft.com/office/drawing/2014/main" id="{73E2B1B7-F415-4742-B5D4-B212BFA8924B}"/>
            </a:ext>
          </a:extLst>
        </xdr:cNvPr>
        <xdr:cNvSpPr txBox="1"/>
      </xdr:nvSpPr>
      <xdr:spPr>
        <a:xfrm>
          <a:off x="6343650" y="19267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333</xdr:row>
      <xdr:rowOff>0</xdr:rowOff>
    </xdr:from>
    <xdr:ext cx="65" cy="172227"/>
    <xdr:sp macro="" textlink="">
      <xdr:nvSpPr>
        <xdr:cNvPr id="751" name="PoljeZBesedilom 750">
          <a:extLst>
            <a:ext uri="{FF2B5EF4-FFF2-40B4-BE49-F238E27FC236}">
              <a16:creationId xmlns:a16="http://schemas.microsoft.com/office/drawing/2014/main" id="{86B0E983-E4A9-4E40-9BC3-81B8E6651094}"/>
            </a:ext>
          </a:extLst>
        </xdr:cNvPr>
        <xdr:cNvSpPr txBox="1"/>
      </xdr:nvSpPr>
      <xdr:spPr>
        <a:xfrm>
          <a:off x="6343650" y="19267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752" name="PoljeZBesedilom 751">
          <a:extLst>
            <a:ext uri="{FF2B5EF4-FFF2-40B4-BE49-F238E27FC236}">
              <a16:creationId xmlns:a16="http://schemas.microsoft.com/office/drawing/2014/main" id="{05755829-4D45-4BB5-88F6-733074429836}"/>
            </a:ext>
          </a:extLst>
        </xdr:cNvPr>
        <xdr:cNvSpPr txBox="1"/>
      </xdr:nvSpPr>
      <xdr:spPr>
        <a:xfrm>
          <a:off x="6343650" y="19343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753" name="PoljeZBesedilom 752">
          <a:extLst>
            <a:ext uri="{FF2B5EF4-FFF2-40B4-BE49-F238E27FC236}">
              <a16:creationId xmlns:a16="http://schemas.microsoft.com/office/drawing/2014/main" id="{D0BBE25C-50C7-42AC-B2F6-AB2AA5C234BA}"/>
            </a:ext>
          </a:extLst>
        </xdr:cNvPr>
        <xdr:cNvSpPr txBox="1"/>
      </xdr:nvSpPr>
      <xdr:spPr>
        <a:xfrm>
          <a:off x="6343650" y="19343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4" name="PoljeZBesedilom 753">
          <a:extLst>
            <a:ext uri="{FF2B5EF4-FFF2-40B4-BE49-F238E27FC236}">
              <a16:creationId xmlns:a16="http://schemas.microsoft.com/office/drawing/2014/main" id="{E5E6D995-9BA6-450E-B7FD-6556C4D80497}"/>
            </a:ext>
          </a:extLst>
        </xdr:cNvPr>
        <xdr:cNvSpPr txBox="1"/>
      </xdr:nvSpPr>
      <xdr:spPr>
        <a:xfrm>
          <a:off x="6343650" y="1940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5" name="PoljeZBesedilom 754">
          <a:extLst>
            <a:ext uri="{FF2B5EF4-FFF2-40B4-BE49-F238E27FC236}">
              <a16:creationId xmlns:a16="http://schemas.microsoft.com/office/drawing/2014/main" id="{D0C2D11B-0973-400A-8567-B9CD4E987C76}"/>
            </a:ext>
          </a:extLst>
        </xdr:cNvPr>
        <xdr:cNvSpPr txBox="1"/>
      </xdr:nvSpPr>
      <xdr:spPr>
        <a:xfrm>
          <a:off x="6343650" y="194005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6" name="PoljeZBesedilom 755">
          <a:extLst>
            <a:ext uri="{FF2B5EF4-FFF2-40B4-BE49-F238E27FC236}">
              <a16:creationId xmlns:a16="http://schemas.microsoft.com/office/drawing/2014/main" id="{3B41A6BE-8582-4B03-A6B8-BD77D1D228E2}"/>
            </a:ext>
          </a:extLst>
        </xdr:cNvPr>
        <xdr:cNvSpPr txBox="1"/>
      </xdr:nvSpPr>
      <xdr:spPr>
        <a:xfrm>
          <a:off x="6343650" y="194767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7" name="PoljeZBesedilom 756">
          <a:extLst>
            <a:ext uri="{FF2B5EF4-FFF2-40B4-BE49-F238E27FC236}">
              <a16:creationId xmlns:a16="http://schemas.microsoft.com/office/drawing/2014/main" id="{320F804F-A0B7-4EB4-B6F3-3FD2639A90D0}"/>
            </a:ext>
          </a:extLst>
        </xdr:cNvPr>
        <xdr:cNvSpPr txBox="1"/>
      </xdr:nvSpPr>
      <xdr:spPr>
        <a:xfrm>
          <a:off x="6343650" y="194767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8" name="PoljeZBesedilom 757">
          <a:extLst>
            <a:ext uri="{FF2B5EF4-FFF2-40B4-BE49-F238E27FC236}">
              <a16:creationId xmlns:a16="http://schemas.microsoft.com/office/drawing/2014/main" id="{22FB8A6A-82BC-4E98-AE88-17B8E04C23E9}"/>
            </a:ext>
          </a:extLst>
        </xdr:cNvPr>
        <xdr:cNvSpPr txBox="1"/>
      </xdr:nvSpPr>
      <xdr:spPr>
        <a:xfrm>
          <a:off x="6343650" y="1955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9" name="PoljeZBesedilom 758">
          <a:extLst>
            <a:ext uri="{FF2B5EF4-FFF2-40B4-BE49-F238E27FC236}">
              <a16:creationId xmlns:a16="http://schemas.microsoft.com/office/drawing/2014/main" id="{C9766FB7-07EA-4D04-8C30-470B436A0890}"/>
            </a:ext>
          </a:extLst>
        </xdr:cNvPr>
        <xdr:cNvSpPr txBox="1"/>
      </xdr:nvSpPr>
      <xdr:spPr>
        <a:xfrm>
          <a:off x="6343650" y="19552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60" name="PoljeZBesedilom 759">
          <a:extLst>
            <a:ext uri="{FF2B5EF4-FFF2-40B4-BE49-F238E27FC236}">
              <a16:creationId xmlns:a16="http://schemas.microsoft.com/office/drawing/2014/main" id="{074A7343-2F43-4D28-95BE-FA26541930AE}"/>
            </a:ext>
          </a:extLst>
        </xdr:cNvPr>
        <xdr:cNvSpPr txBox="1"/>
      </xdr:nvSpPr>
      <xdr:spPr>
        <a:xfrm>
          <a:off x="6343650" y="1964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61" name="PoljeZBesedilom 760">
          <a:extLst>
            <a:ext uri="{FF2B5EF4-FFF2-40B4-BE49-F238E27FC236}">
              <a16:creationId xmlns:a16="http://schemas.microsoft.com/office/drawing/2014/main" id="{2FAF280D-5684-404A-A516-2D21830C7F3E}"/>
            </a:ext>
          </a:extLst>
        </xdr:cNvPr>
        <xdr:cNvSpPr txBox="1"/>
      </xdr:nvSpPr>
      <xdr:spPr>
        <a:xfrm>
          <a:off x="6343650" y="1964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861</xdr:row>
      <xdr:rowOff>0</xdr:rowOff>
    </xdr:from>
    <xdr:ext cx="65" cy="172227"/>
    <xdr:sp macro="" textlink="">
      <xdr:nvSpPr>
        <xdr:cNvPr id="762" name="PoljeZBesedilom 761">
          <a:extLst>
            <a:ext uri="{FF2B5EF4-FFF2-40B4-BE49-F238E27FC236}">
              <a16:creationId xmlns:a16="http://schemas.microsoft.com/office/drawing/2014/main" id="{A7216ABD-7380-4A3E-AB07-B20BD28E90B2}"/>
            </a:ext>
          </a:extLst>
        </xdr:cNvPr>
        <xdr:cNvSpPr txBox="1"/>
      </xdr:nvSpPr>
      <xdr:spPr>
        <a:xfrm>
          <a:off x="7096125" y="26983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862</xdr:row>
      <xdr:rowOff>0</xdr:rowOff>
    </xdr:from>
    <xdr:ext cx="65" cy="172227"/>
    <xdr:sp macro="" textlink="">
      <xdr:nvSpPr>
        <xdr:cNvPr id="763" name="PoljeZBesedilom 762">
          <a:extLst>
            <a:ext uri="{FF2B5EF4-FFF2-40B4-BE49-F238E27FC236}">
              <a16:creationId xmlns:a16="http://schemas.microsoft.com/office/drawing/2014/main" id="{0F0ECA8A-95D0-4D34-B2AE-7E6092946E49}"/>
            </a:ext>
          </a:extLst>
        </xdr:cNvPr>
        <xdr:cNvSpPr txBox="1"/>
      </xdr:nvSpPr>
      <xdr:spPr>
        <a:xfrm>
          <a:off x="7096125" y="27002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862</xdr:row>
      <xdr:rowOff>0</xdr:rowOff>
    </xdr:from>
    <xdr:ext cx="65" cy="172227"/>
    <xdr:sp macro="" textlink="">
      <xdr:nvSpPr>
        <xdr:cNvPr id="764" name="PoljeZBesedilom 763">
          <a:extLst>
            <a:ext uri="{FF2B5EF4-FFF2-40B4-BE49-F238E27FC236}">
              <a16:creationId xmlns:a16="http://schemas.microsoft.com/office/drawing/2014/main" id="{FFE43310-4FD6-4829-A946-3EC3213675B7}"/>
            </a:ext>
          </a:extLst>
        </xdr:cNvPr>
        <xdr:cNvSpPr txBox="1"/>
      </xdr:nvSpPr>
      <xdr:spPr>
        <a:xfrm>
          <a:off x="7096125" y="27002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877</xdr:row>
      <xdr:rowOff>0</xdr:rowOff>
    </xdr:from>
    <xdr:ext cx="65" cy="172227"/>
    <xdr:sp macro="" textlink="">
      <xdr:nvSpPr>
        <xdr:cNvPr id="765" name="PoljeZBesedilom 764">
          <a:extLst>
            <a:ext uri="{FF2B5EF4-FFF2-40B4-BE49-F238E27FC236}">
              <a16:creationId xmlns:a16="http://schemas.microsoft.com/office/drawing/2014/main" id="{DFD7D5D7-8743-48E0-9CF8-6F28FD82B7E1}"/>
            </a:ext>
          </a:extLst>
        </xdr:cNvPr>
        <xdr:cNvSpPr txBox="1"/>
      </xdr:nvSpPr>
      <xdr:spPr>
        <a:xfrm>
          <a:off x="7096125" y="27345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0D67-89BD-4C4F-9F8C-BB907F8E35C2}">
  <dimension ref="A4:B43"/>
  <sheetViews>
    <sheetView view="pageBreakPreview" topLeftCell="A4" zoomScaleNormal="100" zoomScaleSheetLayoutView="100" workbookViewId="0">
      <selection activeCell="B22" sqref="B22"/>
    </sheetView>
  </sheetViews>
  <sheetFormatPr defaultRowHeight="15"/>
  <cols>
    <col min="2" max="2" width="75.5703125" customWidth="1"/>
    <col min="3" max="3" width="0.5703125" customWidth="1"/>
  </cols>
  <sheetData>
    <row r="4" spans="1:2" ht="41.25" customHeight="1" thickBot="1">
      <c r="A4" s="651" t="s">
        <v>2941</v>
      </c>
      <c r="B4" s="652"/>
    </row>
    <row r="8" spans="1:2">
      <c r="A8" t="s">
        <v>0</v>
      </c>
    </row>
    <row r="9" spans="1:2">
      <c r="B9" s="1" t="s">
        <v>2</v>
      </c>
    </row>
    <row r="12" spans="1:2">
      <c r="A12" t="s">
        <v>1</v>
      </c>
    </row>
    <row r="13" spans="1:2">
      <c r="B13" s="1" t="s">
        <v>893</v>
      </c>
    </row>
    <row r="14" spans="1:2">
      <c r="B14" s="1" t="s">
        <v>897</v>
      </c>
    </row>
    <row r="15" spans="1:2">
      <c r="B15" s="1" t="s">
        <v>4</v>
      </c>
    </row>
    <row r="17" spans="1:2">
      <c r="A17" t="s">
        <v>894</v>
      </c>
    </row>
    <row r="18" spans="1:2">
      <c r="B18" s="1" t="s">
        <v>893</v>
      </c>
    </row>
    <row r="19" spans="1:2">
      <c r="B19" s="1" t="s">
        <v>897</v>
      </c>
    </row>
    <row r="20" spans="1:2">
      <c r="B20" s="1" t="s">
        <v>4</v>
      </c>
    </row>
    <row r="21" spans="1:2">
      <c r="B21" s="1" t="s">
        <v>896</v>
      </c>
    </row>
    <row r="22" spans="1:2">
      <c r="B22" s="1" t="s">
        <v>895</v>
      </c>
    </row>
    <row r="23" spans="1:2">
      <c r="B23" s="1" t="s">
        <v>3</v>
      </c>
    </row>
    <row r="24" spans="1:2">
      <c r="B24" s="1" t="s">
        <v>4</v>
      </c>
    </row>
    <row r="39" spans="1:2">
      <c r="A39" t="s">
        <v>5</v>
      </c>
    </row>
    <row r="40" spans="1:2">
      <c r="B40" s="1" t="s">
        <v>6</v>
      </c>
    </row>
    <row r="42" spans="1:2">
      <c r="A42" t="s">
        <v>7</v>
      </c>
    </row>
    <row r="43" spans="1:2">
      <c r="B43" s="1" t="s">
        <v>8</v>
      </c>
    </row>
  </sheetData>
  <mergeCells count="1">
    <mergeCell ref="A4:B4"/>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5B60-8058-427A-8D9F-388BF99C2160}">
  <dimension ref="A2:E65"/>
  <sheetViews>
    <sheetView view="pageBreakPreview" zoomScaleNormal="100" zoomScaleSheetLayoutView="100" workbookViewId="0">
      <selection activeCell="A26" sqref="A26:XFD26"/>
    </sheetView>
  </sheetViews>
  <sheetFormatPr defaultRowHeight="15"/>
  <cols>
    <col min="1" max="1" width="7" customWidth="1"/>
    <col min="2" max="2" width="48.7109375" customWidth="1"/>
    <col min="3" max="3" width="29.140625" style="642" customWidth="1"/>
    <col min="4" max="4" width="0.28515625" customWidth="1"/>
  </cols>
  <sheetData>
    <row r="2" spans="1:3" ht="16.5" thickBot="1">
      <c r="A2" s="653" t="s">
        <v>9</v>
      </c>
      <c r="B2" s="653"/>
      <c r="C2" s="653"/>
    </row>
    <row r="5" spans="1:3" s="1" customFormat="1">
      <c r="A5" s="1" t="str">
        <f>('A. GRADBENA DELA'!A2)</f>
        <v>A.</v>
      </c>
      <c r="B5" s="1" t="str">
        <f>('A. GRADBENA DELA'!B2)</f>
        <v>GRADBENA DELA</v>
      </c>
      <c r="C5" s="641">
        <f>SUM(C6:C12)</f>
        <v>0</v>
      </c>
    </row>
    <row r="6" spans="1:3">
      <c r="A6" t="str">
        <f>('A. GRADBENA DELA'!A7)</f>
        <v>1.</v>
      </c>
      <c r="B6" t="str">
        <f>('A. GRADBENA DELA'!B7)</f>
        <v>PRIPRAVLJALNA DELA</v>
      </c>
      <c r="C6" s="642">
        <f>('A. GRADBENA DELA'!D7)</f>
        <v>0</v>
      </c>
    </row>
    <row r="7" spans="1:3">
      <c r="A7" t="str">
        <f>('A. GRADBENA DELA'!A8)</f>
        <v>2.</v>
      </c>
      <c r="B7" t="str">
        <f>('A. GRADBENA DELA'!B8)</f>
        <v>RUŠITVENA DELA</v>
      </c>
      <c r="C7" s="642">
        <f>('A. GRADBENA DELA'!D8)</f>
        <v>0</v>
      </c>
    </row>
    <row r="8" spans="1:3">
      <c r="A8" t="str">
        <f>('A. GRADBENA DELA'!A9)</f>
        <v>3.</v>
      </c>
      <c r="B8" t="str">
        <f>('A. GRADBENA DELA'!B9)</f>
        <v>ZEMELJSKA DELA</v>
      </c>
      <c r="C8" s="642">
        <f>('A. GRADBENA DELA'!D9)</f>
        <v>0</v>
      </c>
    </row>
    <row r="9" spans="1:3">
      <c r="A9" t="str">
        <f>('A. GRADBENA DELA'!A10)</f>
        <v>4.</v>
      </c>
      <c r="B9" t="str">
        <f>('A. GRADBENA DELA'!B10)</f>
        <v>BETONSKA DELA</v>
      </c>
      <c r="C9" s="642">
        <f>('A. GRADBENA DELA'!D10)</f>
        <v>0</v>
      </c>
    </row>
    <row r="10" spans="1:3">
      <c r="A10" t="str">
        <f>('A. GRADBENA DELA'!A11)</f>
        <v>5.</v>
      </c>
      <c r="B10" t="str">
        <f>('A. GRADBENA DELA'!B11)</f>
        <v>TESARSKA DELA</v>
      </c>
      <c r="C10" s="642">
        <f>('A. GRADBENA DELA'!D11)</f>
        <v>0</v>
      </c>
    </row>
    <row r="11" spans="1:3">
      <c r="A11" t="str">
        <f>('A. GRADBENA DELA'!A12)</f>
        <v>6.</v>
      </c>
      <c r="B11" t="str">
        <f>('A. GRADBENA DELA'!B12)</f>
        <v>ZIDARSKA DELA</v>
      </c>
      <c r="C11" s="642">
        <f>('A. GRADBENA DELA'!D12)</f>
        <v>0</v>
      </c>
    </row>
    <row r="12" spans="1:3">
      <c r="A12" t="str">
        <f>('A. GRADBENA DELA'!A13)</f>
        <v>7.</v>
      </c>
      <c r="B12" t="str">
        <f>('A. GRADBENA DELA'!B13)</f>
        <v>KANALIZACIJA</v>
      </c>
      <c r="C12" s="642">
        <f>('A. GRADBENA DELA'!D13)</f>
        <v>0</v>
      </c>
    </row>
    <row r="14" spans="1:3" s="1" customFormat="1">
      <c r="A14" s="1" t="str">
        <f>('B. OBRTNIŠKA DELA'!A2)</f>
        <v>B.</v>
      </c>
      <c r="B14" s="1" t="str">
        <f>('B. OBRTNIŠKA DELA'!B2)</f>
        <v>OBRTNIŠKA DELA</v>
      </c>
      <c r="C14" s="641">
        <f>SUM(C15:C25)</f>
        <v>0</v>
      </c>
    </row>
    <row r="15" spans="1:3">
      <c r="A15" t="str">
        <f>('B. OBRTNIŠKA DELA'!A7)</f>
        <v>1.</v>
      </c>
      <c r="B15" t="str">
        <f>('B. OBRTNIŠKA DELA'!B7)</f>
        <v>KROVSKOKLEPARSKA DELA</v>
      </c>
      <c r="C15" s="642">
        <f>('B. OBRTNIŠKA DELA'!D7)</f>
        <v>0</v>
      </c>
    </row>
    <row r="16" spans="1:3">
      <c r="A16" t="str">
        <f>('B. OBRTNIŠKA DELA'!A8)</f>
        <v>2.</v>
      </c>
      <c r="B16" t="str">
        <f>('B. OBRTNIŠKA DELA'!B8)</f>
        <v>KLJUČAVNIČARSKA DELA</v>
      </c>
      <c r="C16" s="642">
        <f>('B. OBRTNIŠKA DELA'!D8)</f>
        <v>0</v>
      </c>
    </row>
    <row r="17" spans="1:3">
      <c r="A17" t="str">
        <f>('B. OBRTNIŠKA DELA'!A9)</f>
        <v>3.</v>
      </c>
      <c r="B17" t="str">
        <f>('B. OBRTNIŠKA DELA'!B9)</f>
        <v>STAVBNO POHIŠTVO</v>
      </c>
      <c r="C17" s="642">
        <f>('B. OBRTNIŠKA DELA'!D9)</f>
        <v>0</v>
      </c>
    </row>
    <row r="18" spans="1:3">
      <c r="A18" t="str">
        <f>('B. OBRTNIŠKA DELA'!A10)</f>
        <v>4.</v>
      </c>
      <c r="B18" t="str">
        <f>('B. OBRTNIŠKA DELA'!B10)</f>
        <v>KERAMIČARSKA DELA</v>
      </c>
      <c r="C18" s="642">
        <f>('B. OBRTNIŠKA DELA'!D10)</f>
        <v>0</v>
      </c>
    </row>
    <row r="19" spans="1:3">
      <c r="A19" t="str">
        <f>('B. OBRTNIŠKA DELA'!A11)</f>
        <v>5.</v>
      </c>
      <c r="B19" t="str">
        <f>('B. OBRTNIŠKA DELA'!B11)</f>
        <v>TLAKARSKA DELA</v>
      </c>
      <c r="C19" s="642">
        <f>('B. OBRTNIŠKA DELA'!D11)</f>
        <v>0</v>
      </c>
    </row>
    <row r="20" spans="1:3">
      <c r="A20" t="str">
        <f>('B. OBRTNIŠKA DELA'!A12)</f>
        <v>6.</v>
      </c>
      <c r="B20" t="str">
        <f>('B. OBRTNIŠKA DELA'!B12)</f>
        <v>SUHOMONTAŽNA DELA</v>
      </c>
      <c r="C20" s="642">
        <f>('B. OBRTNIŠKA DELA'!D12)</f>
        <v>0</v>
      </c>
    </row>
    <row r="21" spans="1:3">
      <c r="A21" t="str">
        <f>('B. OBRTNIŠKA DELA'!A13)</f>
        <v>7.</v>
      </c>
      <c r="B21" t="str">
        <f>('B. OBRTNIŠKA DELA'!B13)</f>
        <v>SLIKOPLESKARSKA DELA</v>
      </c>
      <c r="C21" s="642">
        <f>('B. OBRTNIŠKA DELA'!D13)</f>
        <v>0</v>
      </c>
    </row>
    <row r="22" spans="1:3">
      <c r="A22" t="str">
        <f>('B. OBRTNIŠKA DELA'!A14)</f>
        <v>8.</v>
      </c>
      <c r="B22" t="str">
        <f>('B. OBRTNIŠKA DELA'!B14)</f>
        <v>FASADERSKA DELA</v>
      </c>
      <c r="C22" s="642">
        <f>('B. OBRTNIŠKA DELA'!D14)</f>
        <v>0</v>
      </c>
    </row>
    <row r="23" spans="1:3">
      <c r="A23" t="str">
        <f>('B. OBRTNIŠKA DELA'!A15)</f>
        <v>9.</v>
      </c>
      <c r="B23" t="str">
        <f>('B. OBRTNIŠKA DELA'!B15)</f>
        <v>PREDPRAŽNIKI</v>
      </c>
      <c r="C23" s="642">
        <f>('B. OBRTNIŠKA DELA'!D15)</f>
        <v>0</v>
      </c>
    </row>
    <row r="24" spans="1:3">
      <c r="A24" t="str">
        <f>('B. OBRTNIŠKA DELA'!A16)</f>
        <v>10.</v>
      </c>
      <c r="B24" t="str">
        <f>('B. OBRTNIŠKA DELA'!B16)</f>
        <v>DVIGALO</v>
      </c>
      <c r="C24" s="642">
        <f>('B. OBRTNIŠKA DELA'!D16)</f>
        <v>0</v>
      </c>
    </row>
    <row r="25" spans="1:3">
      <c r="A25" t="str">
        <f>('B. OBRTNIŠKA DELA'!A17)</f>
        <v>11.</v>
      </c>
      <c r="B25" t="str">
        <f>('B. OBRTNIŠKA DELA'!B17)</f>
        <v>GASILSKA OPREMA</v>
      </c>
      <c r="C25" s="642">
        <f>('B. OBRTNIŠKA DELA'!D17)</f>
        <v>0</v>
      </c>
    </row>
    <row r="27" spans="1:3" s="1" customFormat="1">
      <c r="A27" s="1" t="str">
        <f>('C. ZUNANJA UREDITEV'!A2)</f>
        <v>C.</v>
      </c>
      <c r="B27" s="1" t="str">
        <f>('C. ZUNANJA UREDITEV'!B2)</f>
        <v>ZUNANJA UREDITEV</v>
      </c>
      <c r="C27" s="641">
        <f>SUM(C28:C34)</f>
        <v>0</v>
      </c>
    </row>
    <row r="28" spans="1:3">
      <c r="A28" t="str">
        <f>('C. ZUNANJA UREDITEV'!A7)</f>
        <v>1.</v>
      </c>
      <c r="B28" t="str">
        <f>('C. ZUNANJA UREDITEV'!B7)</f>
        <v>ZEMELJSKA DELA DELA</v>
      </c>
      <c r="C28" s="642">
        <f>('C. ZUNANJA UREDITEV'!D7)</f>
        <v>0</v>
      </c>
    </row>
    <row r="29" spans="1:3">
      <c r="A29" t="str">
        <f>('C. ZUNANJA UREDITEV'!A8)</f>
        <v>2.</v>
      </c>
      <c r="B29" t="str">
        <f>('C. ZUNANJA UREDITEV'!B8)</f>
        <v>BETONSKA DELA</v>
      </c>
      <c r="C29" s="642">
        <f>('C. ZUNANJA UREDITEV'!D8)</f>
        <v>0</v>
      </c>
    </row>
    <row r="30" spans="1:3">
      <c r="A30" t="str">
        <f>('C. ZUNANJA UREDITEV'!A9)</f>
        <v>3.</v>
      </c>
      <c r="B30" t="str">
        <f>('C. ZUNANJA UREDITEV'!B9)</f>
        <v>TESARSKA DELA</v>
      </c>
      <c r="C30" s="642">
        <f>('C. ZUNANJA UREDITEV'!D9)</f>
        <v>0</v>
      </c>
    </row>
    <row r="31" spans="1:3">
      <c r="A31" t="str">
        <f>('C. ZUNANJA UREDITEV'!A10)</f>
        <v>4.</v>
      </c>
      <c r="B31" t="str">
        <f>('C. ZUNANJA UREDITEV'!B10)</f>
        <v>KANALIZACIJA</v>
      </c>
      <c r="C31" s="642">
        <f>('C. ZUNANJA UREDITEV'!D10)</f>
        <v>0</v>
      </c>
    </row>
    <row r="32" spans="1:3">
      <c r="A32" t="str">
        <f>('C. ZUNANJA UREDITEV'!A11)</f>
        <v>5.</v>
      </c>
      <c r="B32" t="str">
        <f>('C. ZUNANJA UREDITEV'!B11)</f>
        <v>ASFALTERSKA DELA in TLAKOVANJE</v>
      </c>
      <c r="C32" s="642">
        <f>('C. ZUNANJA UREDITEV'!D11)</f>
        <v>0</v>
      </c>
    </row>
    <row r="33" spans="1:3">
      <c r="A33" t="str">
        <f>('C. ZUNANJA UREDITEV'!A12)</f>
        <v>6.</v>
      </c>
      <c r="B33" t="str">
        <f>('C. ZUNANJA UREDITEV'!B12)</f>
        <v>KLJUČAVNIČARSKA DELA in OGRAJA</v>
      </c>
      <c r="C33" s="642">
        <f>('C. ZUNANJA UREDITEV'!D12)</f>
        <v>0</v>
      </c>
    </row>
    <row r="34" spans="1:3">
      <c r="A34" t="str">
        <f>('C. ZUNANJA UREDITEV'!A13)</f>
        <v>7.</v>
      </c>
      <c r="B34" t="str">
        <f>('C. ZUNANJA UREDITEV'!B13)</f>
        <v>MIZARSKA DELA in OPREMA</v>
      </c>
      <c r="C34" s="642">
        <f>('C. ZUNANJA UREDITEV'!D13)</f>
        <v>0</v>
      </c>
    </row>
    <row r="36" spans="1:3" s="1" customFormat="1">
      <c r="A36" s="647" t="str">
        <f>('E. ELEKTROINŠTALACIJE'!A2)</f>
        <v>E.</v>
      </c>
      <c r="B36" s="647" t="str">
        <f>('E. ELEKTROINŠTALACIJE'!B2)</f>
        <v>ELEKTRIČNE INŠTALACIJE</v>
      </c>
      <c r="C36" s="641">
        <f>SUM(C37:C49)</f>
        <v>0</v>
      </c>
    </row>
    <row r="37" spans="1:3">
      <c r="A37" s="646" t="str">
        <f>('E. ELEKTROINŠTALACIJE'!A8)</f>
        <v>1.</v>
      </c>
      <c r="B37" s="646" t="str">
        <f>('E. ELEKTROINŠTALACIJE'!B8)</f>
        <v>RAZSVETLJAVA</v>
      </c>
      <c r="C37" s="642">
        <f>('E. ELEKTROINŠTALACIJE'!D8)</f>
        <v>0</v>
      </c>
    </row>
    <row r="38" spans="1:3">
      <c r="A38" s="646" t="str">
        <f>('E. ELEKTROINŠTALACIJE'!A9)</f>
        <v>2.</v>
      </c>
      <c r="B38" s="646" t="str">
        <f>('E. ELEKTROINŠTALACIJE'!B9)</f>
        <v>MONTAŽNI MATERIAL</v>
      </c>
      <c r="C38" s="642">
        <f>('E. ELEKTROINŠTALACIJE'!D9)</f>
        <v>0</v>
      </c>
    </row>
    <row r="39" spans="1:3">
      <c r="A39" s="646" t="str">
        <f>('E. ELEKTROINŠTALACIJE'!A10)</f>
        <v>3.</v>
      </c>
      <c r="B39" s="646" t="str">
        <f>('E. ELEKTROINŠTALACIJE'!B10)</f>
        <v>RAZDELILNIKI</v>
      </c>
      <c r="C39" s="642">
        <f>('E. ELEKTROINŠTALACIJE'!D10)</f>
        <v>0</v>
      </c>
    </row>
    <row r="40" spans="1:3">
      <c r="A40" s="646" t="str">
        <f>('E. ELEKTROINŠTALACIJE'!A11)</f>
        <v>4.</v>
      </c>
      <c r="B40" s="646" t="str">
        <f>('E. ELEKTROINŠTALACIJE'!B11)</f>
        <v>STRELOVOD</v>
      </c>
      <c r="C40" s="642">
        <f>('E. ELEKTROINŠTALACIJE'!D11)</f>
        <v>0</v>
      </c>
    </row>
    <row r="41" spans="1:3">
      <c r="A41" s="646" t="str">
        <f>('E. ELEKTROINŠTALACIJE'!A12)</f>
        <v>5.</v>
      </c>
      <c r="B41" s="646" t="str">
        <f>('E. ELEKTROINŠTALACIJE'!B12)</f>
        <v>POŽARNO JAVLJANJE</v>
      </c>
      <c r="C41" s="642">
        <f>('E. ELEKTROINŠTALACIJE'!D12)</f>
        <v>0</v>
      </c>
    </row>
    <row r="42" spans="1:3">
      <c r="A42" s="646" t="str">
        <f>('E. ELEKTROINŠTALACIJE'!A13)</f>
        <v>6.</v>
      </c>
      <c r="B42" s="646" t="str">
        <f>('E. ELEKTROINŠTALACIJE'!B13)</f>
        <v>ODT, KRMILJENJE OKEN</v>
      </c>
      <c r="C42" s="642">
        <f>('E. ELEKTROINŠTALACIJE'!D13)</f>
        <v>0</v>
      </c>
    </row>
    <row r="43" spans="1:3">
      <c r="A43" s="646" t="str">
        <f>('E. ELEKTROINŠTALACIJE'!A14)</f>
        <v>7.</v>
      </c>
      <c r="B43" s="646" t="str">
        <f>('E. ELEKTROINŠTALACIJE'!B14)</f>
        <v>PASIVNA OPREMA STRUKTURIRANEGA OŽIČENJA</v>
      </c>
      <c r="C43" s="642">
        <f>('E. ELEKTROINŠTALACIJE'!D14)</f>
        <v>0</v>
      </c>
    </row>
    <row r="44" spans="1:3">
      <c r="A44" s="646" t="str">
        <f>('E. ELEKTROINŠTALACIJE'!A15)</f>
        <v>8.</v>
      </c>
      <c r="B44" s="646" t="str">
        <f>('E. ELEKTROINŠTALACIJE'!B15)</f>
        <v>PROTIVLOMNI SISTEM</v>
      </c>
      <c r="C44" s="642">
        <f>('E. ELEKTROINŠTALACIJE'!D15)</f>
        <v>0</v>
      </c>
    </row>
    <row r="45" spans="1:3">
      <c r="A45" s="646" t="str">
        <f>('E. ELEKTROINŠTALACIJE'!A16)</f>
        <v>9.</v>
      </c>
      <c r="B45" s="646" t="str">
        <f>('E. ELEKTROINŠTALACIJE'!B16)</f>
        <v>SISTEM VIDEO NADZORA</v>
      </c>
      <c r="C45" s="642">
        <f>('E. ELEKTROINŠTALACIJE'!D16)</f>
        <v>0</v>
      </c>
    </row>
    <row r="46" spans="1:3">
      <c r="A46" s="646" t="str">
        <f>('E. ELEKTROINŠTALACIJE'!A17)</f>
        <v>10.</v>
      </c>
      <c r="B46" s="646" t="str">
        <f>('E. ELEKTROINŠTALACIJE'!B17)</f>
        <v>SISTEM KONTROLE PRISTOPA</v>
      </c>
      <c r="C46" s="642">
        <f>('E. ELEKTROINŠTALACIJE'!D17)</f>
        <v>0</v>
      </c>
    </row>
    <row r="47" spans="1:3">
      <c r="A47" s="646" t="str">
        <f>('E. ELEKTROINŠTALACIJE'!A18)</f>
        <v>11.</v>
      </c>
      <c r="B47" s="646" t="str">
        <f>('E. ELEKTROINŠTALACIJE'!B18)</f>
        <v>OPREMA ZA PRIKAZOVANJE ČASA</v>
      </c>
      <c r="C47" s="642">
        <f>('E. ELEKTROINŠTALACIJE'!D18)</f>
        <v>0</v>
      </c>
    </row>
    <row r="48" spans="1:3">
      <c r="A48" s="646" t="str">
        <f>('E. ELEKTROINŠTALACIJE'!A19)</f>
        <v>12.</v>
      </c>
      <c r="B48" s="646" t="str">
        <f>('E. ELEKTROINŠTALACIJE'!B19)</f>
        <v>OPREMA OZVOČENJA ŠPORTNE DVORANE</v>
      </c>
      <c r="C48" s="642">
        <f>('E. ELEKTROINŠTALACIJE'!D19)</f>
        <v>0</v>
      </c>
    </row>
    <row r="49" spans="1:5">
      <c r="A49" s="646" t="str">
        <f>('E. ELEKTROINŠTALACIJE'!A20)</f>
        <v>13.</v>
      </c>
      <c r="B49" s="646" t="str">
        <f>('E. ELEKTROINŠTALACIJE'!B20)</f>
        <v>OPREMA OZVOČENJA MALE DVORANE</v>
      </c>
      <c r="C49" s="642">
        <f>('E. ELEKTROINŠTALACIJE'!D20)</f>
        <v>0</v>
      </c>
    </row>
    <row r="51" spans="1:5" s="1" customFormat="1">
      <c r="A51" s="648" t="str">
        <f>('F. STROJNEINŠTALACIJE'!A2)</f>
        <v>F.</v>
      </c>
      <c r="B51" s="648" t="str">
        <f>('F. STROJNEINŠTALACIJE'!B2)</f>
        <v>STROJNE INŠTALACIJE</v>
      </c>
      <c r="C51" s="641">
        <f>SUM(C52:C54)</f>
        <v>0</v>
      </c>
    </row>
    <row r="52" spans="1:5">
      <c r="A52" s="646" t="str">
        <f>('F. STROJNEINŠTALACIJE'!A8)</f>
        <v>1.</v>
      </c>
      <c r="B52" s="646" t="str">
        <f>('F. STROJNEINŠTALACIJE'!B8)</f>
        <v>OGREVANJE IN HLAJENJE</v>
      </c>
      <c r="C52" s="642" cm="1">
        <f t="array" ref="C52:D52">('F. STROJNEINŠTALACIJE'!C8:D8)</f>
        <v>0</v>
      </c>
      <c r="D52">
        <v>0</v>
      </c>
    </row>
    <row r="53" spans="1:5">
      <c r="A53" s="646" t="str">
        <f>('F. STROJNEINŠTALACIJE'!A9)</f>
        <v>2.</v>
      </c>
      <c r="B53" s="646" t="str">
        <f>('F. STROJNEINŠTALACIJE'!B9)</f>
        <v>VODOVOD</v>
      </c>
      <c r="C53" s="642" cm="1">
        <f t="array" ref="C53:D53">('F. STROJNEINŠTALACIJE'!C9:D9)</f>
        <v>0</v>
      </c>
      <c r="D53">
        <v>0</v>
      </c>
    </row>
    <row r="54" spans="1:5">
      <c r="A54" s="646" t="str">
        <f>('F. STROJNEINŠTALACIJE'!A10)</f>
        <v>3.</v>
      </c>
      <c r="B54" s="646" t="str">
        <f>('F. STROJNEINŠTALACIJE'!B10)</f>
        <v>PREZRAČEVANJE</v>
      </c>
      <c r="C54" s="642">
        <f>('F. STROJNEINŠTALACIJE'!D10)</f>
        <v>0</v>
      </c>
    </row>
    <row r="56" spans="1:5" s="1" customFormat="1">
      <c r="A56" s="1" t="str">
        <f>('G. FOTOVOLTAIČNA ELE.'!A2)</f>
        <v>G.</v>
      </c>
      <c r="B56" s="1" t="str">
        <f>('G. FOTOVOLTAIČNA ELE.'!B2)</f>
        <v>FOTOVOLTAIČNA ELEKTRARNA</v>
      </c>
      <c r="C56" s="641">
        <f>SUM(C57:C58)</f>
        <v>0</v>
      </c>
    </row>
    <row r="57" spans="1:5">
      <c r="A57" s="646" t="str">
        <f>('G. FOTOVOLTAIČNA ELE.'!A7)</f>
        <v>1.</v>
      </c>
      <c r="B57" s="646" t="str">
        <f>('G. FOTOVOLTAIČNA ELE.'!B7)</f>
        <v>FOTOVOLTAIČNA ELEKTRARNA</v>
      </c>
      <c r="C57" s="642" cm="1">
        <f t="array" ref="C57:E57">('G. FOTOVOLTAIČNA ELE.'!C7:E7)</f>
        <v>0</v>
      </c>
      <c r="D57">
        <v>0</v>
      </c>
      <c r="E57">
        <v>0</v>
      </c>
    </row>
    <row r="59" spans="1:5" s="1" customFormat="1">
      <c r="A59" s="1" t="s">
        <v>2940</v>
      </c>
      <c r="B59" s="1" t="s">
        <v>1041</v>
      </c>
      <c r="C59" s="641">
        <f>((C51+C36+C27+C14+C5+C56)/100)*5</f>
        <v>0</v>
      </c>
    </row>
    <row r="61" spans="1:5" s="1" customFormat="1">
      <c r="A61" s="87"/>
      <c r="B61" s="87" t="s">
        <v>104</v>
      </c>
      <c r="C61" s="643">
        <f>(C59+C51+C36+C27+C14+C5+C56)</f>
        <v>0</v>
      </c>
    </row>
    <row r="63" spans="1:5" s="85" customFormat="1">
      <c r="A63" s="86"/>
      <c r="B63" s="86" t="s">
        <v>1042</v>
      </c>
      <c r="C63" s="644">
        <f>(C61/100)*22</f>
        <v>0</v>
      </c>
    </row>
    <row r="65" spans="1:3" s="1" customFormat="1" ht="15.75" thickBot="1">
      <c r="A65" s="88"/>
      <c r="B65" s="88" t="s">
        <v>1043</v>
      </c>
      <c r="C65" s="645">
        <f>(C61+C63)</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3C8D9-F5A9-4499-A5FA-D53313B4D8F9}">
  <dimension ref="A2:B94"/>
  <sheetViews>
    <sheetView view="pageBreakPreview" zoomScaleNormal="100" zoomScaleSheetLayoutView="100" workbookViewId="0">
      <selection activeCell="E10" sqref="E10"/>
    </sheetView>
  </sheetViews>
  <sheetFormatPr defaultRowHeight="15"/>
  <cols>
    <col min="1" max="1" width="4.28515625" customWidth="1"/>
    <col min="2" max="2" width="80.85546875" customWidth="1"/>
    <col min="3" max="3" width="0.28515625" customWidth="1"/>
  </cols>
  <sheetData>
    <row r="2" spans="1:2" ht="16.5" thickBot="1">
      <c r="A2" s="653" t="s">
        <v>10</v>
      </c>
      <c r="B2" s="653"/>
    </row>
    <row r="5" spans="1:2" ht="30">
      <c r="B5" s="2" t="s">
        <v>11</v>
      </c>
    </row>
    <row r="6" spans="1:2" ht="30">
      <c r="B6" s="2" t="s">
        <v>12</v>
      </c>
    </row>
    <row r="7" spans="1:2">
      <c r="B7" s="2" t="s">
        <v>13</v>
      </c>
    </row>
    <row r="8" spans="1:2" ht="30">
      <c r="B8" s="2" t="s">
        <v>14</v>
      </c>
    </row>
    <row r="9" spans="1:2" ht="30">
      <c r="B9" s="2" t="s">
        <v>15</v>
      </c>
    </row>
    <row r="10" spans="1:2" ht="45">
      <c r="B10" s="2" t="s">
        <v>16</v>
      </c>
    </row>
    <row r="11" spans="1:2">
      <c r="B11" s="2" t="s">
        <v>17</v>
      </c>
    </row>
    <row r="12" spans="1:2">
      <c r="B12" s="2" t="s">
        <v>18</v>
      </c>
    </row>
    <row r="13" spans="1:2" ht="30">
      <c r="B13" s="2" t="s">
        <v>19</v>
      </c>
    </row>
    <row r="14" spans="1:2" ht="45">
      <c r="B14" s="2" t="s">
        <v>20</v>
      </c>
    </row>
    <row r="15" spans="1:2" ht="30">
      <c r="B15" s="2" t="s">
        <v>21</v>
      </c>
    </row>
    <row r="16" spans="1:2" ht="30">
      <c r="B16" s="2" t="s">
        <v>22</v>
      </c>
    </row>
    <row r="17" spans="2:2" ht="45">
      <c r="B17" s="2" t="s">
        <v>23</v>
      </c>
    </row>
    <row r="18" spans="2:2" ht="60">
      <c r="B18" s="2" t="s">
        <v>99</v>
      </c>
    </row>
    <row r="19" spans="2:2" ht="60">
      <c r="B19" s="2" t="s">
        <v>24</v>
      </c>
    </row>
    <row r="20" spans="2:2" ht="45">
      <c r="B20" s="2" t="s">
        <v>25</v>
      </c>
    </row>
    <row r="21" spans="2:2">
      <c r="B21" s="2" t="s">
        <v>26</v>
      </c>
    </row>
    <row r="22" spans="2:2" ht="45">
      <c r="B22" s="2" t="s">
        <v>27</v>
      </c>
    </row>
    <row r="23" spans="2:2" ht="30">
      <c r="B23" s="2" t="s">
        <v>28</v>
      </c>
    </row>
    <row r="24" spans="2:2" ht="31.5" customHeight="1">
      <c r="B24" s="2" t="s">
        <v>29</v>
      </c>
    </row>
    <row r="25" spans="2:2" ht="30">
      <c r="B25" s="2" t="s">
        <v>30</v>
      </c>
    </row>
    <row r="26" spans="2:2" ht="30">
      <c r="B26" s="2" t="s">
        <v>31</v>
      </c>
    </row>
    <row r="27" spans="2:2" ht="30">
      <c r="B27" s="2" t="s">
        <v>32</v>
      </c>
    </row>
    <row r="28" spans="2:2" ht="108" customHeight="1">
      <c r="B28" s="2" t="s">
        <v>33</v>
      </c>
    </row>
    <row r="29" spans="2:2">
      <c r="B29" s="2" t="s">
        <v>34</v>
      </c>
    </row>
    <row r="30" spans="2:2" ht="30">
      <c r="B30" s="2" t="s">
        <v>35</v>
      </c>
    </row>
    <row r="31" spans="2:2" ht="46.5" customHeight="1">
      <c r="B31" s="2" t="s">
        <v>36</v>
      </c>
    </row>
    <row r="32" spans="2:2" ht="45">
      <c r="B32" s="2" t="s">
        <v>37</v>
      </c>
    </row>
    <row r="33" spans="2:2" ht="30.75" customHeight="1">
      <c r="B33" s="2" t="s">
        <v>38</v>
      </c>
    </row>
    <row r="34" spans="2:2" ht="30">
      <c r="B34" s="2" t="s">
        <v>39</v>
      </c>
    </row>
    <row r="35" spans="2:2" ht="90">
      <c r="B35" s="2" t="s">
        <v>40</v>
      </c>
    </row>
    <row r="36" spans="2:2" ht="105">
      <c r="B36" s="2" t="s">
        <v>41</v>
      </c>
    </row>
    <row r="37" spans="2:2" ht="120">
      <c r="B37" s="2" t="s">
        <v>42</v>
      </c>
    </row>
    <row r="38" spans="2:2" ht="45.75" customHeight="1">
      <c r="B38" s="2" t="s">
        <v>43</v>
      </c>
    </row>
    <row r="39" spans="2:2" ht="30">
      <c r="B39" s="2" t="s">
        <v>44</v>
      </c>
    </row>
    <row r="40" spans="2:2" ht="60">
      <c r="B40" s="2" t="s">
        <v>45</v>
      </c>
    </row>
    <row r="41" spans="2:2" ht="16.5" customHeight="1">
      <c r="B41" s="2" t="s">
        <v>46</v>
      </c>
    </row>
    <row r="42" spans="2:2" ht="45">
      <c r="B42" s="2" t="s">
        <v>47</v>
      </c>
    </row>
    <row r="43" spans="2:2" ht="30">
      <c r="B43" s="2" t="s">
        <v>48</v>
      </c>
    </row>
    <row r="44" spans="2:2" ht="30">
      <c r="B44" s="2" t="s">
        <v>49</v>
      </c>
    </row>
    <row r="45" spans="2:2">
      <c r="B45" s="2" t="s">
        <v>50</v>
      </c>
    </row>
    <row r="46" spans="2:2">
      <c r="B46" s="2" t="s">
        <v>51</v>
      </c>
    </row>
    <row r="47" spans="2:2" ht="165">
      <c r="B47" s="3" t="s">
        <v>52</v>
      </c>
    </row>
    <row r="48" spans="2:2" ht="120">
      <c r="B48" s="3" t="s">
        <v>53</v>
      </c>
    </row>
    <row r="49" spans="2:2" ht="107.25" customHeight="1">
      <c r="B49" s="2" t="s">
        <v>54</v>
      </c>
    </row>
    <row r="50" spans="2:2" ht="210">
      <c r="B50" s="3" t="s">
        <v>55</v>
      </c>
    </row>
    <row r="51" spans="2:2" ht="135">
      <c r="B51" s="3" t="s">
        <v>100</v>
      </c>
    </row>
    <row r="52" spans="2:2" ht="90">
      <c r="B52" s="3" t="s">
        <v>56</v>
      </c>
    </row>
    <row r="53" spans="2:2">
      <c r="B53" s="3" t="s">
        <v>57</v>
      </c>
    </row>
    <row r="54" spans="2:2" ht="90">
      <c r="B54" s="3" t="s">
        <v>58</v>
      </c>
    </row>
    <row r="55" spans="2:2" ht="60">
      <c r="B55" s="3" t="s">
        <v>59</v>
      </c>
    </row>
    <row r="56" spans="2:2" ht="30">
      <c r="B56" s="3" t="s">
        <v>60</v>
      </c>
    </row>
    <row r="57" spans="2:2">
      <c r="B57" s="3" t="s">
        <v>61</v>
      </c>
    </row>
    <row r="58" spans="2:2">
      <c r="B58" s="3" t="s">
        <v>62</v>
      </c>
    </row>
    <row r="59" spans="2:2">
      <c r="B59" s="3" t="s">
        <v>63</v>
      </c>
    </row>
    <row r="60" spans="2:2">
      <c r="B60" s="3" t="s">
        <v>64</v>
      </c>
    </row>
    <row r="61" spans="2:2" ht="30">
      <c r="B61" s="3" t="s">
        <v>65</v>
      </c>
    </row>
    <row r="62" spans="2:2" ht="45">
      <c r="B62" s="3" t="s">
        <v>66</v>
      </c>
    </row>
    <row r="63" spans="2:2" ht="30">
      <c r="B63" s="3" t="s">
        <v>67</v>
      </c>
    </row>
    <row r="64" spans="2:2">
      <c r="B64" s="2" t="s">
        <v>68</v>
      </c>
    </row>
    <row r="65" spans="2:2" ht="30">
      <c r="B65" s="2" t="s">
        <v>69</v>
      </c>
    </row>
    <row r="66" spans="2:2" ht="30">
      <c r="B66" s="2" t="s">
        <v>70</v>
      </c>
    </row>
    <row r="67" spans="2:2">
      <c r="B67" s="2" t="s">
        <v>71</v>
      </c>
    </row>
    <row r="68" spans="2:2" ht="61.5" customHeight="1">
      <c r="B68" s="2" t="s">
        <v>72</v>
      </c>
    </row>
    <row r="69" spans="2:2">
      <c r="B69" s="2" t="s">
        <v>73</v>
      </c>
    </row>
    <row r="70" spans="2:2" ht="30">
      <c r="B70" s="2" t="s">
        <v>74</v>
      </c>
    </row>
    <row r="71" spans="2:2" ht="30">
      <c r="B71" s="2" t="s">
        <v>75</v>
      </c>
    </row>
    <row r="72" spans="2:2">
      <c r="B72" s="2" t="s">
        <v>76</v>
      </c>
    </row>
    <row r="73" spans="2:2" ht="30">
      <c r="B73" s="2" t="s">
        <v>77</v>
      </c>
    </row>
    <row r="74" spans="2:2">
      <c r="B74" s="4" t="s">
        <v>78</v>
      </c>
    </row>
    <row r="75" spans="2:2" ht="60">
      <c r="B75" s="2" t="s">
        <v>79</v>
      </c>
    </row>
    <row r="76" spans="2:2" ht="60">
      <c r="B76" s="2" t="s">
        <v>80</v>
      </c>
    </row>
    <row r="77" spans="2:2">
      <c r="B77" s="2" t="s">
        <v>81</v>
      </c>
    </row>
    <row r="78" spans="2:2">
      <c r="B78" s="2" t="s">
        <v>82</v>
      </c>
    </row>
    <row r="79" spans="2:2" ht="60">
      <c r="B79" s="2" t="s">
        <v>83</v>
      </c>
    </row>
    <row r="80" spans="2:2" s="30" customFormat="1">
      <c r="B80" s="21" t="s">
        <v>84</v>
      </c>
    </row>
    <row r="81" spans="2:2" s="30" customFormat="1" ht="75">
      <c r="B81" s="21" t="s">
        <v>85</v>
      </c>
    </row>
    <row r="82" spans="2:2" s="30" customFormat="1" ht="75">
      <c r="B82" s="21" t="s">
        <v>86</v>
      </c>
    </row>
    <row r="83" spans="2:2" s="30" customFormat="1" ht="75">
      <c r="B83" s="21" t="s">
        <v>87</v>
      </c>
    </row>
    <row r="84" spans="2:2" s="30" customFormat="1" ht="60.75" customHeight="1">
      <c r="B84" s="21" t="s">
        <v>88</v>
      </c>
    </row>
    <row r="85" spans="2:2" s="30" customFormat="1" ht="60">
      <c r="B85" s="21" t="s">
        <v>89</v>
      </c>
    </row>
    <row r="86" spans="2:2" s="30" customFormat="1">
      <c r="B86" s="21" t="s">
        <v>90</v>
      </c>
    </row>
    <row r="87" spans="2:2" s="30" customFormat="1" ht="32.25" customHeight="1">
      <c r="B87" s="21" t="s">
        <v>91</v>
      </c>
    </row>
    <row r="88" spans="2:2" s="30" customFormat="1" ht="15.75" customHeight="1">
      <c r="B88" s="21" t="s">
        <v>92</v>
      </c>
    </row>
    <row r="89" spans="2:2" s="30" customFormat="1" ht="90">
      <c r="B89" s="21" t="s">
        <v>93</v>
      </c>
    </row>
    <row r="90" spans="2:2" s="30" customFormat="1" ht="45">
      <c r="B90" s="21" t="s">
        <v>94</v>
      </c>
    </row>
    <row r="91" spans="2:2" s="30" customFormat="1" ht="60" customHeight="1">
      <c r="B91" s="21" t="s">
        <v>95</v>
      </c>
    </row>
    <row r="92" spans="2:2" s="30" customFormat="1" ht="31.5" customHeight="1">
      <c r="B92" s="21" t="s">
        <v>96</v>
      </c>
    </row>
    <row r="93" spans="2:2" s="30" customFormat="1" ht="60">
      <c r="B93" s="21" t="s">
        <v>97</v>
      </c>
    </row>
    <row r="94" spans="2:2" s="30" customFormat="1" ht="60">
      <c r="B94" s="21" t="s">
        <v>98</v>
      </c>
    </row>
  </sheetData>
  <mergeCells count="1">
    <mergeCell ref="A2:B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49914-4BB2-4691-89ED-78C5F1C5C39E}">
  <dimension ref="A2:F600"/>
  <sheetViews>
    <sheetView tabSelected="1" view="pageBreakPreview" topLeftCell="A117" zoomScaleNormal="100" zoomScaleSheetLayoutView="100" workbookViewId="0">
      <selection activeCell="B121" sqref="B121"/>
    </sheetView>
  </sheetViews>
  <sheetFormatPr defaultRowHeight="15"/>
  <cols>
    <col min="1" max="1" width="5.28515625" customWidth="1"/>
    <col min="2" max="2" width="48.5703125" customWidth="1"/>
    <col min="3" max="3" width="4" customWidth="1"/>
    <col min="4" max="4" width="14.7109375" bestFit="1" customWidth="1"/>
    <col min="5" max="5" width="7.5703125" style="38" customWidth="1"/>
    <col min="6" max="6" width="11.5703125" customWidth="1"/>
    <col min="7" max="7" width="0.5703125" customWidth="1"/>
  </cols>
  <sheetData>
    <row r="2" spans="1:6" ht="16.5" thickBot="1">
      <c r="A2" s="6" t="s">
        <v>101</v>
      </c>
      <c r="B2" s="6" t="s">
        <v>102</v>
      </c>
    </row>
    <row r="5" spans="1:6">
      <c r="A5" s="7"/>
      <c r="B5" s="8" t="s">
        <v>103</v>
      </c>
    </row>
    <row r="6" spans="1:6">
      <c r="D6" s="10"/>
    </row>
    <row r="7" spans="1:6">
      <c r="A7" t="str">
        <f>(A25)</f>
        <v>1.</v>
      </c>
      <c r="B7" t="str">
        <f>(B25)</f>
        <v>PRIPRAVLJALNA DELA</v>
      </c>
      <c r="D7" s="10">
        <f>(F94)</f>
        <v>0</v>
      </c>
    </row>
    <row r="8" spans="1:6">
      <c r="A8" t="str">
        <f>(A97)</f>
        <v>2.</v>
      </c>
      <c r="B8" t="str">
        <f>(B97)</f>
        <v>RUŠITVENA DELA</v>
      </c>
      <c r="D8" s="10">
        <f>(F122)</f>
        <v>0</v>
      </c>
    </row>
    <row r="9" spans="1:6">
      <c r="A9" t="str">
        <f>(A125)</f>
        <v>3.</v>
      </c>
      <c r="B9" t="str">
        <f>(B125)</f>
        <v>ZEMELJSKA DELA</v>
      </c>
      <c r="D9" s="10">
        <f>(F162)</f>
        <v>0</v>
      </c>
    </row>
    <row r="10" spans="1:6">
      <c r="A10" t="str">
        <f>(A165)</f>
        <v>4.</v>
      </c>
      <c r="B10" t="str">
        <f>(B165)</f>
        <v>BETONSKA DELA</v>
      </c>
      <c r="D10" s="10">
        <f>(F250)</f>
        <v>0</v>
      </c>
    </row>
    <row r="11" spans="1:6">
      <c r="A11" t="str">
        <f>(A253)</f>
        <v>5.</v>
      </c>
      <c r="B11" t="str">
        <f>(B253)</f>
        <v>TESARSKA DELA</v>
      </c>
      <c r="D11" s="10">
        <f>(F347)</f>
        <v>0</v>
      </c>
    </row>
    <row r="12" spans="1:6">
      <c r="A12" t="str">
        <f>(A350)</f>
        <v>6.</v>
      </c>
      <c r="B12" t="str">
        <f>(B350)</f>
        <v>ZIDARSKA DELA</v>
      </c>
      <c r="D12" s="10">
        <f>(F500)</f>
        <v>0</v>
      </c>
    </row>
    <row r="13" spans="1:6">
      <c r="A13" t="str">
        <f>(A503)</f>
        <v>7.</v>
      </c>
      <c r="B13" t="str">
        <f>(B503)</f>
        <v>KANALIZACIJA</v>
      </c>
      <c r="D13" s="10">
        <f>(F599)</f>
        <v>0</v>
      </c>
    </row>
    <row r="14" spans="1:6">
      <c r="D14" s="10"/>
    </row>
    <row r="15" spans="1:6" s="1" customFormat="1" ht="15.75" thickBot="1">
      <c r="A15" s="9"/>
      <c r="B15" s="9" t="s">
        <v>104</v>
      </c>
      <c r="C15" s="654">
        <f>SUM(C6:D14)</f>
        <v>0</v>
      </c>
      <c r="D15" s="654"/>
      <c r="E15" s="39"/>
      <c r="F15" s="9"/>
    </row>
    <row r="16" spans="1:6" ht="15.75" thickTop="1"/>
    <row r="19" spans="1:6" ht="62.25" customHeight="1">
      <c r="B19" s="656" t="s">
        <v>105</v>
      </c>
      <c r="C19" s="656"/>
      <c r="D19" s="656"/>
      <c r="E19" s="656"/>
      <c r="F19" s="656"/>
    </row>
    <row r="20" spans="1:6" ht="32.25" customHeight="1">
      <c r="B20" s="656" t="s">
        <v>106</v>
      </c>
      <c r="C20" s="656"/>
      <c r="D20" s="656"/>
      <c r="E20" s="656"/>
      <c r="F20" s="656"/>
    </row>
    <row r="21" spans="1:6" ht="32.25" customHeight="1">
      <c r="B21" s="656" t="s">
        <v>107</v>
      </c>
      <c r="C21" s="656"/>
      <c r="D21" s="656"/>
      <c r="E21" s="656"/>
      <c r="F21" s="656"/>
    </row>
    <row r="25" spans="1:6">
      <c r="A25" s="12" t="s">
        <v>108</v>
      </c>
      <c r="B25" s="13" t="s">
        <v>109</v>
      </c>
      <c r="C25" s="14" t="s">
        <v>110</v>
      </c>
      <c r="D25" s="14" t="s">
        <v>111</v>
      </c>
      <c r="E25" s="14" t="s">
        <v>112</v>
      </c>
      <c r="F25" s="14" t="s">
        <v>113</v>
      </c>
    </row>
    <row r="27" spans="1:6" ht="63" customHeight="1">
      <c r="B27" s="656" t="s">
        <v>114</v>
      </c>
      <c r="C27" s="656"/>
      <c r="D27" s="656"/>
      <c r="E27" s="656"/>
      <c r="F27" s="656"/>
    </row>
    <row r="28" spans="1:6" ht="31.5" customHeight="1">
      <c r="B28" s="656" t="s">
        <v>115</v>
      </c>
      <c r="C28" s="656"/>
      <c r="D28" s="656"/>
      <c r="E28" s="656"/>
      <c r="F28" s="656"/>
    </row>
    <row r="29" spans="1:6">
      <c r="B29" s="656" t="s">
        <v>116</v>
      </c>
      <c r="C29" s="656"/>
      <c r="D29" s="656"/>
      <c r="E29" s="656"/>
      <c r="F29" s="656"/>
    </row>
    <row r="31" spans="1:6" ht="123.75" customHeight="1">
      <c r="A31" s="17" t="s">
        <v>119</v>
      </c>
      <c r="B31" s="15" t="s">
        <v>117</v>
      </c>
      <c r="C31" s="23" t="s">
        <v>118</v>
      </c>
      <c r="D31" s="16">
        <v>1</v>
      </c>
      <c r="E31" s="40">
        <v>0</v>
      </c>
      <c r="F31" s="16">
        <f>(D31*E31)</f>
        <v>0</v>
      </c>
    </row>
    <row r="32" spans="1:6">
      <c r="C32" s="24"/>
    </row>
    <row r="33" spans="1:6" ht="45">
      <c r="A33" s="17" t="s">
        <v>120</v>
      </c>
      <c r="B33" s="15" t="s">
        <v>121</v>
      </c>
      <c r="C33" s="23" t="s">
        <v>118</v>
      </c>
      <c r="D33" s="16">
        <v>1</v>
      </c>
      <c r="E33" s="40">
        <v>0</v>
      </c>
      <c r="F33" s="16">
        <f>(D33*E33)</f>
        <v>0</v>
      </c>
    </row>
    <row r="34" spans="1:6">
      <c r="C34" s="24"/>
    </row>
    <row r="35" spans="1:6" ht="60">
      <c r="A35" s="17" t="s">
        <v>836</v>
      </c>
      <c r="B35" s="22" t="s">
        <v>160</v>
      </c>
      <c r="C35" s="23" t="s">
        <v>118</v>
      </c>
      <c r="D35" s="16">
        <v>1</v>
      </c>
      <c r="E35" s="40">
        <v>0</v>
      </c>
      <c r="F35" s="16">
        <f>(D35*E35)</f>
        <v>0</v>
      </c>
    </row>
    <row r="37" spans="1:6" ht="60">
      <c r="A37" s="11" t="s">
        <v>837</v>
      </c>
      <c r="B37" s="2" t="s">
        <v>170</v>
      </c>
    </row>
    <row r="38" spans="1:6" ht="150">
      <c r="B38" s="2" t="s">
        <v>161</v>
      </c>
    </row>
    <row r="39" spans="1:6" ht="120">
      <c r="B39" s="2" t="s">
        <v>162</v>
      </c>
    </row>
    <row r="40" spans="1:6" ht="120">
      <c r="B40" s="2" t="s">
        <v>163</v>
      </c>
    </row>
    <row r="41" spans="1:6" ht="105">
      <c r="B41" s="2" t="s">
        <v>164</v>
      </c>
    </row>
    <row r="42" spans="1:6" ht="135">
      <c r="B42" s="2" t="s">
        <v>165</v>
      </c>
    </row>
    <row r="43" spans="1:6" ht="60">
      <c r="B43" s="2" t="s">
        <v>166</v>
      </c>
    </row>
    <row r="44" spans="1:6" ht="60">
      <c r="B44" s="2" t="s">
        <v>167</v>
      </c>
    </row>
    <row r="45" spans="1:6" ht="105" customHeight="1">
      <c r="B45" s="2" t="s">
        <v>168</v>
      </c>
    </row>
    <row r="46" spans="1:6" ht="45">
      <c r="A46" s="17"/>
      <c r="B46" s="15" t="s">
        <v>169</v>
      </c>
      <c r="C46" s="23" t="s">
        <v>118</v>
      </c>
      <c r="D46" s="16">
        <v>1</v>
      </c>
      <c r="E46" s="40">
        <v>0</v>
      </c>
      <c r="F46" s="16">
        <f>(D46*E46)</f>
        <v>0</v>
      </c>
    </row>
    <row r="47" spans="1:6">
      <c r="C47" s="24"/>
    </row>
    <row r="48" spans="1:6" ht="124.5" customHeight="1">
      <c r="A48" s="11" t="s">
        <v>838</v>
      </c>
      <c r="B48" s="2" t="s">
        <v>180</v>
      </c>
      <c r="C48" s="24"/>
    </row>
    <row r="49" spans="1:6" ht="30">
      <c r="A49" s="17" t="s">
        <v>827</v>
      </c>
      <c r="B49" s="15" t="s">
        <v>171</v>
      </c>
      <c r="C49" s="23" t="s">
        <v>178</v>
      </c>
      <c r="D49" s="16">
        <v>3</v>
      </c>
      <c r="E49" s="40">
        <v>0</v>
      </c>
      <c r="F49" s="16">
        <f t="shared" ref="F49:F54" si="0">(D49*E49)</f>
        <v>0</v>
      </c>
    </row>
    <row r="50" spans="1:6" ht="30">
      <c r="A50" s="17" t="s">
        <v>829</v>
      </c>
      <c r="B50" s="15" t="s">
        <v>172</v>
      </c>
      <c r="C50" s="23" t="s">
        <v>178</v>
      </c>
      <c r="D50" s="16">
        <v>19</v>
      </c>
      <c r="E50" s="40">
        <v>0</v>
      </c>
      <c r="F50" s="16">
        <f t="shared" si="0"/>
        <v>0</v>
      </c>
    </row>
    <row r="51" spans="1:6" ht="30">
      <c r="A51" s="17" t="s">
        <v>828</v>
      </c>
      <c r="B51" s="15" t="s">
        <v>173</v>
      </c>
      <c r="C51" s="23" t="s">
        <v>178</v>
      </c>
      <c r="D51" s="16">
        <v>5</v>
      </c>
      <c r="E51" s="40">
        <v>0</v>
      </c>
      <c r="F51" s="16">
        <f t="shared" si="0"/>
        <v>0</v>
      </c>
    </row>
    <row r="52" spans="1:6">
      <c r="A52" s="17" t="s">
        <v>830</v>
      </c>
      <c r="B52" s="15" t="s">
        <v>174</v>
      </c>
      <c r="C52" s="23" t="s">
        <v>178</v>
      </c>
      <c r="D52" s="16">
        <v>12</v>
      </c>
      <c r="E52" s="40">
        <v>0</v>
      </c>
      <c r="F52" s="16">
        <f t="shared" si="0"/>
        <v>0</v>
      </c>
    </row>
    <row r="53" spans="1:6" ht="30">
      <c r="A53" s="17" t="s">
        <v>831</v>
      </c>
      <c r="B53" s="15" t="s">
        <v>175</v>
      </c>
      <c r="C53" s="23" t="s">
        <v>178</v>
      </c>
      <c r="D53" s="16">
        <v>34</v>
      </c>
      <c r="E53" s="40">
        <v>0</v>
      </c>
      <c r="F53" s="16">
        <f t="shared" si="0"/>
        <v>0</v>
      </c>
    </row>
    <row r="54" spans="1:6" ht="30">
      <c r="A54" s="17" t="s">
        <v>835</v>
      </c>
      <c r="B54" s="15" t="s">
        <v>176</v>
      </c>
      <c r="C54" s="23" t="s">
        <v>178</v>
      </c>
      <c r="D54" s="16">
        <v>13</v>
      </c>
      <c r="E54" s="40">
        <v>0</v>
      </c>
      <c r="F54" s="16">
        <f t="shared" si="0"/>
        <v>0</v>
      </c>
    </row>
    <row r="55" spans="1:6" ht="30">
      <c r="B55" s="2" t="s">
        <v>177</v>
      </c>
      <c r="C55" s="24"/>
    </row>
    <row r="56" spans="1:6">
      <c r="B56" s="2"/>
      <c r="C56" s="24"/>
    </row>
    <row r="57" spans="1:6" ht="90">
      <c r="A57" s="17" t="s">
        <v>915</v>
      </c>
      <c r="B57" s="15" t="s">
        <v>179</v>
      </c>
      <c r="C57" s="23" t="s">
        <v>181</v>
      </c>
      <c r="D57" s="16">
        <v>60</v>
      </c>
      <c r="E57" s="40">
        <v>0</v>
      </c>
      <c r="F57" s="16">
        <f t="shared" ref="F57" si="1">(D57*E57)</f>
        <v>0</v>
      </c>
    </row>
    <row r="58" spans="1:6">
      <c r="B58" s="2"/>
    </row>
    <row r="59" spans="1:6" ht="90">
      <c r="A59" s="17" t="s">
        <v>916</v>
      </c>
      <c r="B59" s="15" t="s">
        <v>182</v>
      </c>
      <c r="C59" s="23" t="s">
        <v>181</v>
      </c>
      <c r="D59" s="16">
        <v>12</v>
      </c>
      <c r="E59" s="40">
        <v>0</v>
      </c>
      <c r="F59" s="16">
        <f t="shared" ref="F59" si="2">(D59*E59)</f>
        <v>0</v>
      </c>
    </row>
    <row r="60" spans="1:6">
      <c r="B60" s="2"/>
    </row>
    <row r="61" spans="1:6" ht="90">
      <c r="A61" s="17" t="s">
        <v>917</v>
      </c>
      <c r="B61" s="15" t="s">
        <v>183</v>
      </c>
      <c r="C61" s="23" t="s">
        <v>184</v>
      </c>
      <c r="D61" s="16">
        <v>134</v>
      </c>
      <c r="E61" s="40">
        <v>0</v>
      </c>
      <c r="F61" s="16">
        <f t="shared" ref="F61" si="3">(D61*E61)</f>
        <v>0</v>
      </c>
    </row>
    <row r="62" spans="1:6">
      <c r="B62" s="2"/>
    </row>
    <row r="63" spans="1:6" ht="90">
      <c r="A63" s="17" t="s">
        <v>918</v>
      </c>
      <c r="B63" s="15" t="s">
        <v>185</v>
      </c>
      <c r="C63" s="23" t="s">
        <v>184</v>
      </c>
      <c r="D63" s="16">
        <v>20.399999999999999</v>
      </c>
      <c r="E63" s="40">
        <v>0</v>
      </c>
      <c r="F63" s="16">
        <f t="shared" ref="F63" si="4">(D63*E63)</f>
        <v>0</v>
      </c>
    </row>
    <row r="64" spans="1:6">
      <c r="B64" s="2"/>
    </row>
    <row r="65" spans="1:6" ht="105">
      <c r="A65" s="17" t="s">
        <v>919</v>
      </c>
      <c r="B65" s="15" t="s">
        <v>186</v>
      </c>
      <c r="C65" s="23" t="s">
        <v>184</v>
      </c>
      <c r="D65" s="16">
        <v>311.81</v>
      </c>
      <c r="E65" s="40">
        <v>0</v>
      </c>
      <c r="F65" s="16">
        <f t="shared" ref="F65" si="5">(D65*E65)</f>
        <v>0</v>
      </c>
    </row>
    <row r="66" spans="1:6">
      <c r="B66" s="2"/>
    </row>
    <row r="67" spans="1:6" ht="77.25" customHeight="1">
      <c r="A67" s="61" t="s">
        <v>920</v>
      </c>
      <c r="B67" s="2" t="s">
        <v>189</v>
      </c>
    </row>
    <row r="68" spans="1:6" ht="105">
      <c r="B68" s="2" t="s">
        <v>187</v>
      </c>
    </row>
    <row r="69" spans="1:6" ht="30">
      <c r="A69" s="17"/>
      <c r="B69" s="15" t="s">
        <v>177</v>
      </c>
      <c r="C69" s="657" t="s">
        <v>188</v>
      </c>
      <c r="D69" s="657"/>
      <c r="E69" s="657"/>
      <c r="F69" s="657"/>
    </row>
    <row r="70" spans="1:6">
      <c r="B70" s="2"/>
    </row>
    <row r="71" spans="1:6" ht="78.75" customHeight="1">
      <c r="A71" s="61" t="s">
        <v>921</v>
      </c>
      <c r="B71" s="2" t="s">
        <v>191</v>
      </c>
    </row>
    <row r="72" spans="1:6" ht="90">
      <c r="A72" s="17"/>
      <c r="B72" s="15" t="s">
        <v>190</v>
      </c>
      <c r="C72" s="657" t="s">
        <v>188</v>
      </c>
      <c r="D72" s="657"/>
      <c r="E72" s="657"/>
      <c r="F72" s="657"/>
    </row>
    <row r="73" spans="1:6">
      <c r="B73" s="2"/>
    </row>
    <row r="74" spans="1:6" ht="60">
      <c r="A74" s="61" t="s">
        <v>922</v>
      </c>
      <c r="B74" s="2" t="s">
        <v>194</v>
      </c>
    </row>
    <row r="75" spans="1:6" ht="107.25" customHeight="1">
      <c r="A75" s="17"/>
      <c r="B75" s="15" t="s">
        <v>192</v>
      </c>
      <c r="C75" s="657" t="s">
        <v>188</v>
      </c>
      <c r="D75" s="657"/>
      <c r="E75" s="657"/>
      <c r="F75" s="657"/>
    </row>
    <row r="76" spans="1:6" ht="60">
      <c r="A76" s="17"/>
      <c r="B76" s="15" t="s">
        <v>193</v>
      </c>
      <c r="C76" s="657" t="s">
        <v>188</v>
      </c>
      <c r="D76" s="657"/>
      <c r="E76" s="657"/>
      <c r="F76" s="657"/>
    </row>
    <row r="77" spans="1:6" ht="30">
      <c r="B77" s="2" t="s">
        <v>177</v>
      </c>
    </row>
    <row r="78" spans="1:6">
      <c r="B78" s="2"/>
    </row>
    <row r="79" spans="1:6" ht="105">
      <c r="A79" s="17" t="s">
        <v>923</v>
      </c>
      <c r="B79" s="15" t="s">
        <v>195</v>
      </c>
      <c r="C79" s="23" t="s">
        <v>118</v>
      </c>
      <c r="D79" s="16">
        <v>1</v>
      </c>
      <c r="E79" s="40">
        <v>0</v>
      </c>
      <c r="F79" s="16">
        <f t="shared" ref="F79" si="6">(D79*E79)</f>
        <v>0</v>
      </c>
    </row>
    <row r="80" spans="1:6">
      <c r="B80" s="2"/>
    </row>
    <row r="81" spans="1:6" ht="105">
      <c r="A81" s="17" t="s">
        <v>924</v>
      </c>
      <c r="B81" s="15" t="s">
        <v>196</v>
      </c>
      <c r="C81" s="23" t="s">
        <v>118</v>
      </c>
      <c r="D81" s="16">
        <v>1</v>
      </c>
      <c r="E81" s="40">
        <v>0</v>
      </c>
      <c r="F81" s="16">
        <f t="shared" ref="F81" si="7">(D81*E81)</f>
        <v>0</v>
      </c>
    </row>
    <row r="82" spans="1:6">
      <c r="B82" s="2"/>
    </row>
    <row r="83" spans="1:6" ht="90">
      <c r="A83" s="17" t="s">
        <v>925</v>
      </c>
      <c r="B83" s="15" t="s">
        <v>197</v>
      </c>
      <c r="C83" s="23" t="s">
        <v>118</v>
      </c>
      <c r="D83" s="16">
        <v>1</v>
      </c>
      <c r="E83" s="40">
        <v>0</v>
      </c>
      <c r="F83" s="16">
        <f t="shared" ref="F83" si="8">(D83*E83)</f>
        <v>0</v>
      </c>
    </row>
    <row r="85" spans="1:6">
      <c r="B85" s="1" t="s">
        <v>257</v>
      </c>
    </row>
    <row r="87" spans="1:6" ht="75">
      <c r="A87" s="61" t="s">
        <v>926</v>
      </c>
      <c r="B87" s="2" t="s">
        <v>2944</v>
      </c>
    </row>
    <row r="88" spans="1:6" ht="120">
      <c r="A88" s="61"/>
      <c r="B88" s="2" t="s">
        <v>2945</v>
      </c>
    </row>
    <row r="89" spans="1:6">
      <c r="A89" s="17" t="s">
        <v>827</v>
      </c>
      <c r="B89" s="15" t="s">
        <v>2942</v>
      </c>
      <c r="C89" s="23" t="s">
        <v>184</v>
      </c>
      <c r="D89" s="16">
        <v>267</v>
      </c>
      <c r="E89" s="650"/>
      <c r="F89" s="37"/>
    </row>
    <row r="90" spans="1:6" ht="30">
      <c r="A90" s="17" t="s">
        <v>829</v>
      </c>
      <c r="B90" s="15" t="s">
        <v>2943</v>
      </c>
      <c r="C90" s="23" t="s">
        <v>178</v>
      </c>
      <c r="D90" s="16">
        <v>6</v>
      </c>
      <c r="E90" s="650"/>
      <c r="F90" s="37"/>
    </row>
    <row r="91" spans="1:6">
      <c r="A91" s="17" t="s">
        <v>828</v>
      </c>
      <c r="B91" s="15" t="s">
        <v>2946</v>
      </c>
      <c r="C91" s="23" t="s">
        <v>184</v>
      </c>
      <c r="D91" s="16">
        <v>202.4</v>
      </c>
      <c r="E91" s="650"/>
      <c r="F91" s="37"/>
    </row>
    <row r="92" spans="1:6" ht="30">
      <c r="A92" s="17"/>
      <c r="B92" s="15" t="s">
        <v>177</v>
      </c>
      <c r="C92" s="23" t="s">
        <v>118</v>
      </c>
      <c r="D92" s="16">
        <v>1</v>
      </c>
      <c r="E92" s="40">
        <v>0</v>
      </c>
      <c r="F92" s="16">
        <f t="shared" ref="F92" si="9">(D92*E92)</f>
        <v>0</v>
      </c>
    </row>
    <row r="94" spans="1:6" ht="15.75" thickBot="1">
      <c r="A94" s="18"/>
      <c r="B94" s="19" t="s">
        <v>122</v>
      </c>
      <c r="C94" s="18"/>
      <c r="D94" s="18"/>
      <c r="E94" s="41"/>
      <c r="F94" s="20">
        <f>SUM(F26:F93)</f>
        <v>0</v>
      </c>
    </row>
    <row r="95" spans="1:6" ht="15.75" thickTop="1"/>
    <row r="97" spans="1:6">
      <c r="A97" s="12" t="s">
        <v>839</v>
      </c>
      <c r="B97" s="13" t="s">
        <v>123</v>
      </c>
      <c r="C97" s="14" t="s">
        <v>110</v>
      </c>
      <c r="D97" s="14" t="s">
        <v>111</v>
      </c>
      <c r="E97" s="14" t="s">
        <v>112</v>
      </c>
      <c r="F97" s="14" t="s">
        <v>113</v>
      </c>
    </row>
    <row r="99" spans="1:6" ht="91.5" customHeight="1">
      <c r="B99" s="655" t="s">
        <v>135</v>
      </c>
      <c r="C99" s="655"/>
      <c r="D99" s="655"/>
      <c r="E99" s="655"/>
      <c r="F99" s="655"/>
    </row>
    <row r="100" spans="1:6" ht="77.25" customHeight="1">
      <c r="B100" s="655" t="s">
        <v>136</v>
      </c>
      <c r="C100" s="655"/>
      <c r="D100" s="655"/>
      <c r="E100" s="655"/>
      <c r="F100" s="655"/>
    </row>
    <row r="101" spans="1:6" ht="90.75" customHeight="1">
      <c r="B101" s="655" t="s">
        <v>137</v>
      </c>
      <c r="C101" s="655"/>
      <c r="D101" s="655"/>
      <c r="E101" s="655"/>
      <c r="F101" s="655"/>
    </row>
    <row r="102" spans="1:6">
      <c r="B102" s="5"/>
      <c r="C102" s="5"/>
      <c r="D102" s="5"/>
      <c r="E102" s="42"/>
      <c r="F102" s="5"/>
    </row>
    <row r="103" spans="1:6" s="30" customFormat="1" ht="91.5" customHeight="1">
      <c r="A103" s="26" t="s">
        <v>840</v>
      </c>
      <c r="B103" s="27" t="s">
        <v>258</v>
      </c>
      <c r="C103" s="28" t="s">
        <v>118</v>
      </c>
      <c r="D103" s="29">
        <v>1</v>
      </c>
      <c r="E103" s="43">
        <v>0</v>
      </c>
      <c r="F103" s="29">
        <f>(D103*E103)</f>
        <v>0</v>
      </c>
    </row>
    <row r="104" spans="1:6">
      <c r="B104" s="5"/>
      <c r="C104" s="5"/>
      <c r="D104" s="5"/>
      <c r="E104" s="42"/>
      <c r="F104" s="5"/>
    </row>
    <row r="105" spans="1:6" s="30" customFormat="1" ht="30">
      <c r="B105" s="48" t="s">
        <v>1126</v>
      </c>
      <c r="C105" s="21"/>
      <c r="D105" s="21"/>
      <c r="E105" s="44"/>
      <c r="F105" s="21"/>
    </row>
    <row r="106" spans="1:6" s="30" customFormat="1" ht="30">
      <c r="A106" s="26" t="s">
        <v>841</v>
      </c>
      <c r="B106" s="31" t="s">
        <v>1127</v>
      </c>
      <c r="C106" s="28" t="s">
        <v>178</v>
      </c>
      <c r="D106" s="29">
        <v>1</v>
      </c>
      <c r="E106" s="43">
        <v>0</v>
      </c>
      <c r="F106" s="29">
        <f>(D106*E106)</f>
        <v>0</v>
      </c>
    </row>
    <row r="107" spans="1:6" s="30" customFormat="1">
      <c r="A107" s="26" t="s">
        <v>827</v>
      </c>
      <c r="B107" s="31" t="s">
        <v>1128</v>
      </c>
      <c r="C107" s="28" t="s">
        <v>184</v>
      </c>
      <c r="D107" s="29">
        <v>22.83</v>
      </c>
      <c r="E107" s="43">
        <v>0</v>
      </c>
      <c r="F107" s="29">
        <f>(D107*E107)</f>
        <v>0</v>
      </c>
    </row>
    <row r="108" spans="1:6" s="30" customFormat="1">
      <c r="A108" s="26" t="s">
        <v>829</v>
      </c>
      <c r="B108" s="31" t="s">
        <v>1129</v>
      </c>
      <c r="C108" s="28" t="s">
        <v>208</v>
      </c>
      <c r="D108" s="29">
        <v>316.75</v>
      </c>
      <c r="E108" s="43">
        <v>0</v>
      </c>
      <c r="F108" s="29">
        <f>(D108*E108)</f>
        <v>0</v>
      </c>
    </row>
    <row r="109" spans="1:6" s="30" customFormat="1" ht="30">
      <c r="B109" s="21" t="s">
        <v>177</v>
      </c>
      <c r="C109" s="21"/>
      <c r="D109" s="21"/>
      <c r="E109" s="44"/>
      <c r="F109" s="21"/>
    </row>
    <row r="110" spans="1:6">
      <c r="B110" s="5"/>
      <c r="C110" s="5"/>
      <c r="D110" s="5"/>
      <c r="E110" s="42"/>
      <c r="F110" s="5"/>
    </row>
    <row r="111" spans="1:6" s="30" customFormat="1" ht="180">
      <c r="A111" s="26" t="s">
        <v>842</v>
      </c>
      <c r="B111" s="27" t="s">
        <v>259</v>
      </c>
      <c r="C111" s="28" t="s">
        <v>118</v>
      </c>
      <c r="D111" s="29">
        <v>1</v>
      </c>
      <c r="E111" s="43">
        <v>0</v>
      </c>
      <c r="F111" s="29">
        <f>(D111*E111)</f>
        <v>0</v>
      </c>
    </row>
    <row r="112" spans="1:6">
      <c r="B112" s="5"/>
      <c r="C112" s="5"/>
      <c r="D112" s="5"/>
      <c r="E112" s="42"/>
      <c r="F112" s="5"/>
    </row>
    <row r="113" spans="1:6" s="30" customFormat="1" ht="135">
      <c r="A113" s="26" t="s">
        <v>843</v>
      </c>
      <c r="B113" s="27" t="s">
        <v>1130</v>
      </c>
      <c r="C113" s="28" t="s">
        <v>277</v>
      </c>
      <c r="D113" s="16">
        <v>25</v>
      </c>
      <c r="E113" s="40">
        <v>0</v>
      </c>
      <c r="F113" s="16">
        <f t="shared" ref="F113" si="10">(D113*E113)</f>
        <v>0</v>
      </c>
    </row>
    <row r="114" spans="1:6" s="30" customFormat="1">
      <c r="A114" s="26" t="s">
        <v>827</v>
      </c>
      <c r="B114" s="31" t="s">
        <v>1131</v>
      </c>
      <c r="C114" s="23" t="s">
        <v>184</v>
      </c>
      <c r="D114" s="16">
        <v>15</v>
      </c>
      <c r="E114" s="40">
        <v>0</v>
      </c>
      <c r="F114" s="16">
        <f t="shared" ref="F114" si="11">(D114*E114)</f>
        <v>0</v>
      </c>
    </row>
    <row r="115" spans="1:6">
      <c r="B115" s="5"/>
      <c r="C115" s="5"/>
      <c r="D115" s="5"/>
      <c r="E115" s="42"/>
      <c r="F115" s="5"/>
    </row>
    <row r="116" spans="1:6" ht="105">
      <c r="A116" s="61" t="s">
        <v>844</v>
      </c>
      <c r="B116" s="21" t="s">
        <v>1133</v>
      </c>
      <c r="C116" s="5"/>
      <c r="D116" s="5"/>
      <c r="E116" s="42"/>
      <c r="F116" s="5"/>
    </row>
    <row r="117" spans="1:6" s="30" customFormat="1" ht="90">
      <c r="A117" s="26"/>
      <c r="B117" s="31" t="s">
        <v>1132</v>
      </c>
      <c r="C117" s="28" t="s">
        <v>200</v>
      </c>
      <c r="D117" s="29">
        <v>1.58</v>
      </c>
      <c r="E117" s="43">
        <v>0</v>
      </c>
      <c r="F117" s="29">
        <f>(D117*E117)</f>
        <v>0</v>
      </c>
    </row>
    <row r="118" spans="1:6" s="30" customFormat="1">
      <c r="A118" s="26" t="s">
        <v>827</v>
      </c>
      <c r="B118" s="31" t="s">
        <v>1131</v>
      </c>
      <c r="C118" s="23" t="s">
        <v>184</v>
      </c>
      <c r="D118" s="16">
        <v>9.06</v>
      </c>
      <c r="E118" s="40">
        <v>0</v>
      </c>
      <c r="F118" s="16">
        <f t="shared" ref="F118" si="12">(D118*E118)</f>
        <v>0</v>
      </c>
    </row>
    <row r="119" spans="1:6">
      <c r="B119" s="5"/>
      <c r="C119" s="5"/>
      <c r="D119" s="5"/>
      <c r="E119" s="42"/>
      <c r="F119" s="5"/>
    </row>
    <row r="120" spans="1:6" ht="120">
      <c r="A120" s="17" t="s">
        <v>845</v>
      </c>
      <c r="B120" s="15" t="s">
        <v>2947</v>
      </c>
      <c r="C120" s="23" t="s">
        <v>184</v>
      </c>
      <c r="D120" s="16">
        <v>16</v>
      </c>
      <c r="E120" s="40">
        <v>0</v>
      </c>
      <c r="F120" s="16">
        <f t="shared" ref="F120" si="13">(D120*E120)</f>
        <v>0</v>
      </c>
    </row>
    <row r="122" spans="1:6" ht="15.75" thickBot="1">
      <c r="A122" s="18"/>
      <c r="B122" s="19" t="s">
        <v>124</v>
      </c>
      <c r="C122" s="18"/>
      <c r="D122" s="18"/>
      <c r="E122" s="41"/>
      <c r="F122" s="20">
        <f>SUM(F98:F121)</f>
        <v>0</v>
      </c>
    </row>
    <row r="123" spans="1:6" ht="15.75" thickTop="1"/>
    <row r="125" spans="1:6">
      <c r="A125" s="12" t="s">
        <v>850</v>
      </c>
      <c r="B125" s="13" t="s">
        <v>125</v>
      </c>
      <c r="C125" s="14" t="s">
        <v>110</v>
      </c>
      <c r="D125" s="14" t="s">
        <v>111</v>
      </c>
      <c r="E125" s="14" t="s">
        <v>112</v>
      </c>
      <c r="F125" s="14" t="s">
        <v>113</v>
      </c>
    </row>
    <row r="127" spans="1:6" ht="105.75" customHeight="1">
      <c r="B127" s="655" t="s">
        <v>138</v>
      </c>
      <c r="C127" s="655"/>
      <c r="D127" s="655"/>
      <c r="E127" s="655"/>
      <c r="F127" s="655"/>
    </row>
    <row r="128" spans="1:6" ht="137.25" customHeight="1">
      <c r="B128" s="655" t="s">
        <v>139</v>
      </c>
      <c r="C128" s="655"/>
      <c r="D128" s="655"/>
      <c r="E128" s="655"/>
      <c r="F128" s="655"/>
    </row>
    <row r="129" spans="1:6" ht="123.75" customHeight="1">
      <c r="B129" s="655" t="s">
        <v>140</v>
      </c>
      <c r="C129" s="655"/>
      <c r="D129" s="655"/>
      <c r="E129" s="655"/>
      <c r="F129" s="655"/>
    </row>
    <row r="130" spans="1:6">
      <c r="B130" s="5"/>
      <c r="C130" s="5"/>
      <c r="D130" s="5"/>
      <c r="E130" s="42"/>
      <c r="F130" s="5"/>
    </row>
    <row r="131" spans="1:6" s="30" customFormat="1" ht="106.5" customHeight="1">
      <c r="A131" s="26" t="s">
        <v>851</v>
      </c>
      <c r="B131" s="27" t="s">
        <v>198</v>
      </c>
      <c r="C131" s="28" t="s">
        <v>118</v>
      </c>
      <c r="D131" s="29">
        <v>1</v>
      </c>
      <c r="E131" s="43">
        <v>0</v>
      </c>
      <c r="F131" s="29">
        <f>(D131*E131)</f>
        <v>0</v>
      </c>
    </row>
    <row r="132" spans="1:6">
      <c r="B132" s="5"/>
      <c r="C132" s="25"/>
      <c r="D132" s="5"/>
      <c r="E132" s="42"/>
      <c r="F132" s="5"/>
    </row>
    <row r="133" spans="1:6" s="30" customFormat="1" ht="76.5" customHeight="1">
      <c r="A133" s="26" t="s">
        <v>852</v>
      </c>
      <c r="B133" s="27" t="s">
        <v>199</v>
      </c>
      <c r="C133" s="28" t="s">
        <v>200</v>
      </c>
      <c r="D133" s="29">
        <v>772.48</v>
      </c>
      <c r="E133" s="43">
        <v>0</v>
      </c>
      <c r="F133" s="29">
        <f>(D133*E133)</f>
        <v>0</v>
      </c>
    </row>
    <row r="135" spans="1:6" s="30" customFormat="1" ht="105">
      <c r="A135" s="26" t="s">
        <v>853</v>
      </c>
      <c r="B135" s="27" t="s">
        <v>202</v>
      </c>
      <c r="C135" s="28" t="s">
        <v>178</v>
      </c>
      <c r="D135" s="29">
        <v>12</v>
      </c>
      <c r="E135" s="43">
        <v>0</v>
      </c>
      <c r="F135" s="29">
        <f>(D135*E135)</f>
        <v>0</v>
      </c>
    </row>
    <row r="137" spans="1:6" s="30" customFormat="1" ht="105">
      <c r="A137" s="26" t="s">
        <v>854</v>
      </c>
      <c r="B137" s="27" t="s">
        <v>201</v>
      </c>
      <c r="C137" s="28" t="s">
        <v>178</v>
      </c>
      <c r="D137" s="29">
        <v>16</v>
      </c>
      <c r="E137" s="43">
        <v>0</v>
      </c>
      <c r="F137" s="29">
        <f>(D137*E137)</f>
        <v>0</v>
      </c>
    </row>
    <row r="139" spans="1:6" ht="120">
      <c r="A139" s="11" t="s">
        <v>1028</v>
      </c>
      <c r="B139" s="21" t="s">
        <v>1025</v>
      </c>
    </row>
    <row r="140" spans="1:6" s="30" customFormat="1">
      <c r="A140" s="26" t="s">
        <v>827</v>
      </c>
      <c r="B140" s="31" t="s">
        <v>203</v>
      </c>
      <c r="C140" s="28" t="s">
        <v>200</v>
      </c>
      <c r="D140" s="29">
        <v>4474.83</v>
      </c>
      <c r="E140" s="43">
        <v>0</v>
      </c>
      <c r="F140" s="29">
        <f t="shared" ref="F140:F142" si="14">(D140*E140)</f>
        <v>0</v>
      </c>
    </row>
    <row r="141" spans="1:6" s="30" customFormat="1">
      <c r="A141" s="26" t="s">
        <v>829</v>
      </c>
      <c r="B141" s="31" t="s">
        <v>204</v>
      </c>
      <c r="C141" s="28" t="s">
        <v>200</v>
      </c>
      <c r="D141" s="29">
        <v>2237.41</v>
      </c>
      <c r="E141" s="43">
        <v>0</v>
      </c>
      <c r="F141" s="29">
        <f t="shared" si="14"/>
        <v>0</v>
      </c>
    </row>
    <row r="142" spans="1:6" s="30" customFormat="1">
      <c r="A142" s="26" t="s">
        <v>828</v>
      </c>
      <c r="B142" s="31" t="s">
        <v>205</v>
      </c>
      <c r="C142" s="28" t="s">
        <v>200</v>
      </c>
      <c r="D142" s="29">
        <v>746.8</v>
      </c>
      <c r="E142" s="43">
        <v>0</v>
      </c>
      <c r="F142" s="29">
        <f t="shared" si="14"/>
        <v>0</v>
      </c>
    </row>
    <row r="144" spans="1:6" s="30" customFormat="1" ht="75">
      <c r="A144" s="26" t="s">
        <v>1029</v>
      </c>
      <c r="B144" s="27" t="s">
        <v>206</v>
      </c>
      <c r="C144" s="28" t="s">
        <v>208</v>
      </c>
      <c r="D144" s="29">
        <v>2146.1799999999998</v>
      </c>
      <c r="E144" s="43">
        <v>0</v>
      </c>
      <c r="F144" s="29">
        <f t="shared" ref="F144" si="15">(D144*E144)</f>
        <v>0</v>
      </c>
    </row>
    <row r="146" spans="1:6" ht="120">
      <c r="A146" s="61" t="s">
        <v>1030</v>
      </c>
      <c r="B146" s="2" t="s">
        <v>209</v>
      </c>
    </row>
    <row r="147" spans="1:6" s="30" customFormat="1" ht="90.75" customHeight="1">
      <c r="A147" s="26"/>
      <c r="B147" s="31" t="s">
        <v>207</v>
      </c>
      <c r="C147" s="28" t="s">
        <v>208</v>
      </c>
      <c r="D147" s="29">
        <v>2146.1799999999998</v>
      </c>
      <c r="E147" s="43">
        <v>0</v>
      </c>
      <c r="F147" s="29">
        <f t="shared" ref="F147" si="16">(D147*E147)</f>
        <v>0</v>
      </c>
    </row>
    <row r="149" spans="1:6" s="30" customFormat="1" ht="78" customHeight="1">
      <c r="A149" s="26" t="s">
        <v>1031</v>
      </c>
      <c r="B149" s="27" t="s">
        <v>260</v>
      </c>
      <c r="C149" s="28" t="s">
        <v>200</v>
      </c>
      <c r="D149" s="29">
        <v>7.05</v>
      </c>
      <c r="E149" s="43">
        <v>0</v>
      </c>
      <c r="F149" s="29">
        <f t="shared" ref="F149" si="17">(D149*E149)</f>
        <v>0</v>
      </c>
    </row>
    <row r="151" spans="1:6" s="30" customFormat="1" ht="78" customHeight="1">
      <c r="A151" s="26" t="s">
        <v>1032</v>
      </c>
      <c r="B151" s="27" t="s">
        <v>210</v>
      </c>
      <c r="C151" s="28" t="s">
        <v>208</v>
      </c>
      <c r="D151" s="29">
        <v>6.75</v>
      </c>
      <c r="E151" s="43">
        <v>0</v>
      </c>
      <c r="F151" s="29">
        <f t="shared" ref="F151" si="18">(D151*E151)</f>
        <v>0</v>
      </c>
    </row>
    <row r="153" spans="1:6" ht="105">
      <c r="A153" s="11" t="s">
        <v>1033</v>
      </c>
      <c r="B153" s="2" t="s">
        <v>261</v>
      </c>
    </row>
    <row r="154" spans="1:6" s="30" customFormat="1" ht="92.25" customHeight="1">
      <c r="A154" s="26"/>
      <c r="B154" s="31" t="s">
        <v>211</v>
      </c>
      <c r="C154" s="28" t="s">
        <v>200</v>
      </c>
      <c r="D154" s="29">
        <v>1034.3800000000001</v>
      </c>
      <c r="E154" s="43">
        <v>0</v>
      </c>
      <c r="F154" s="29">
        <f t="shared" ref="F154" si="19">(D154*E154)</f>
        <v>0</v>
      </c>
    </row>
    <row r="156" spans="1:6" ht="135">
      <c r="A156" s="11" t="s">
        <v>1034</v>
      </c>
      <c r="B156" s="2" t="s">
        <v>1027</v>
      </c>
    </row>
    <row r="157" spans="1:6" s="30" customFormat="1" ht="46.5" customHeight="1">
      <c r="A157" s="26"/>
      <c r="B157" s="31" t="s">
        <v>212</v>
      </c>
      <c r="C157" s="28" t="s">
        <v>200</v>
      </c>
      <c r="D157" s="29">
        <v>920.46</v>
      </c>
      <c r="E157" s="43">
        <v>0</v>
      </c>
      <c r="F157" s="29">
        <f t="shared" ref="F157" si="20">(D157*E157)</f>
        <v>0</v>
      </c>
    </row>
    <row r="159" spans="1:6" ht="60">
      <c r="A159" s="11" t="s">
        <v>1035</v>
      </c>
      <c r="B159" s="2" t="s">
        <v>1026</v>
      </c>
    </row>
    <row r="160" spans="1:6" s="30" customFormat="1" ht="30" customHeight="1">
      <c r="A160" s="26"/>
      <c r="B160" s="31" t="s">
        <v>177</v>
      </c>
      <c r="C160" s="28" t="s">
        <v>200</v>
      </c>
      <c r="D160" s="29">
        <v>368.3</v>
      </c>
      <c r="E160" s="43">
        <v>0</v>
      </c>
      <c r="F160" s="29">
        <f t="shared" ref="F160" si="21">(D160*E160)</f>
        <v>0</v>
      </c>
    </row>
    <row r="162" spans="1:6" ht="15.75" thickBot="1">
      <c r="A162" s="18"/>
      <c r="B162" s="19" t="s">
        <v>126</v>
      </c>
      <c r="C162" s="18"/>
      <c r="D162" s="18"/>
      <c r="E162" s="41"/>
      <c r="F162" s="20">
        <f>SUM(F126:F161)</f>
        <v>0</v>
      </c>
    </row>
    <row r="163" spans="1:6" ht="15.75" thickTop="1"/>
    <row r="165" spans="1:6">
      <c r="A165" s="12" t="s">
        <v>855</v>
      </c>
      <c r="B165" s="13" t="s">
        <v>127</v>
      </c>
      <c r="C165" s="14" t="s">
        <v>110</v>
      </c>
      <c r="D165" s="14" t="s">
        <v>111</v>
      </c>
      <c r="E165" s="14" t="s">
        <v>112</v>
      </c>
      <c r="F165" s="14" t="s">
        <v>113</v>
      </c>
    </row>
    <row r="167" spans="1:6" ht="137.25" customHeight="1">
      <c r="B167" s="655" t="s">
        <v>141</v>
      </c>
      <c r="C167" s="655"/>
      <c r="D167" s="655"/>
      <c r="E167" s="655"/>
      <c r="F167" s="655"/>
    </row>
    <row r="168" spans="1:6" ht="152.25" customHeight="1">
      <c r="B168" s="655" t="s">
        <v>142</v>
      </c>
      <c r="C168" s="655"/>
      <c r="D168" s="655"/>
      <c r="E168" s="655"/>
      <c r="F168" s="655"/>
    </row>
    <row r="169" spans="1:6">
      <c r="B169" s="655" t="s">
        <v>143</v>
      </c>
      <c r="C169" s="655"/>
      <c r="D169" s="655"/>
      <c r="E169" s="655"/>
      <c r="F169" s="655"/>
    </row>
    <row r="170" spans="1:6" ht="45.75" customHeight="1">
      <c r="B170" s="655" t="s">
        <v>144</v>
      </c>
      <c r="C170" s="655"/>
      <c r="D170" s="655"/>
      <c r="E170" s="655"/>
      <c r="F170" s="655"/>
    </row>
    <row r="171" spans="1:6" ht="46.5" customHeight="1">
      <c r="B171" s="655" t="s">
        <v>145</v>
      </c>
      <c r="C171" s="655"/>
      <c r="D171" s="655"/>
      <c r="E171" s="655"/>
      <c r="F171" s="655"/>
    </row>
    <row r="172" spans="1:6">
      <c r="B172" s="655" t="s">
        <v>146</v>
      </c>
      <c r="C172" s="655"/>
      <c r="D172" s="655"/>
      <c r="E172" s="655"/>
      <c r="F172" s="655"/>
    </row>
    <row r="174" spans="1:6">
      <c r="B174" s="32" t="s">
        <v>213</v>
      </c>
    </row>
    <row r="176" spans="1:6" s="30" customFormat="1" ht="107.25" customHeight="1">
      <c r="A176" s="26" t="s">
        <v>856</v>
      </c>
      <c r="B176" s="27" t="s">
        <v>214</v>
      </c>
      <c r="C176" s="28" t="s">
        <v>208</v>
      </c>
      <c r="D176" s="29">
        <v>6.75</v>
      </c>
      <c r="E176" s="43">
        <v>0</v>
      </c>
      <c r="F176" s="29">
        <f>(D176*E176)</f>
        <v>0</v>
      </c>
    </row>
    <row r="178" spans="1:6" s="30" customFormat="1" ht="107.25" customHeight="1">
      <c r="A178" s="26" t="s">
        <v>857</v>
      </c>
      <c r="B178" s="27" t="s">
        <v>262</v>
      </c>
      <c r="C178" s="28" t="s">
        <v>208</v>
      </c>
      <c r="D178" s="29">
        <v>517.13</v>
      </c>
      <c r="E178" s="43">
        <v>0</v>
      </c>
      <c r="F178" s="29">
        <f>(D178*E178)</f>
        <v>0</v>
      </c>
    </row>
    <row r="180" spans="1:6" s="30" customFormat="1" ht="107.25" customHeight="1">
      <c r="A180" s="26" t="s">
        <v>858</v>
      </c>
      <c r="B180" s="27" t="s">
        <v>215</v>
      </c>
      <c r="C180" s="28" t="s">
        <v>208</v>
      </c>
      <c r="D180" s="29">
        <v>5.5</v>
      </c>
      <c r="E180" s="43">
        <v>0</v>
      </c>
      <c r="F180" s="29">
        <f>(D180*E180)</f>
        <v>0</v>
      </c>
    </row>
    <row r="182" spans="1:6">
      <c r="B182" s="32" t="s">
        <v>266</v>
      </c>
    </row>
    <row r="184" spans="1:6" s="30" customFormat="1" ht="107.25" customHeight="1">
      <c r="A184" s="26" t="s">
        <v>859</v>
      </c>
      <c r="B184" s="27" t="s">
        <v>216</v>
      </c>
      <c r="C184" s="28" t="s">
        <v>200</v>
      </c>
      <c r="D184" s="29">
        <v>1.24</v>
      </c>
      <c r="E184" s="43">
        <v>0</v>
      </c>
      <c r="F184" s="29">
        <f t="shared" ref="F184" si="22">(D184*E184)</f>
        <v>0</v>
      </c>
    </row>
    <row r="186" spans="1:6" s="30" customFormat="1" ht="135">
      <c r="A186" s="26" t="s">
        <v>860</v>
      </c>
      <c r="B186" s="27" t="s">
        <v>276</v>
      </c>
      <c r="C186" s="28" t="s">
        <v>200</v>
      </c>
      <c r="D186" s="29">
        <v>330.95</v>
      </c>
      <c r="E186" s="43">
        <v>0</v>
      </c>
      <c r="F186" s="29">
        <f t="shared" ref="F186" si="23">(D186*E186)</f>
        <v>0</v>
      </c>
    </row>
    <row r="188" spans="1:6" s="30" customFormat="1" ht="105">
      <c r="A188" s="26" t="s">
        <v>927</v>
      </c>
      <c r="B188" s="27" t="s">
        <v>264</v>
      </c>
      <c r="C188" s="28" t="s">
        <v>200</v>
      </c>
      <c r="D188" s="29">
        <v>109.3</v>
      </c>
      <c r="E188" s="43">
        <v>0</v>
      </c>
      <c r="F188" s="29">
        <f t="shared" ref="F188" si="24">(D188*E188)</f>
        <v>0</v>
      </c>
    </row>
    <row r="190" spans="1:6" s="30" customFormat="1" ht="138" customHeight="1">
      <c r="A190" s="26" t="s">
        <v>928</v>
      </c>
      <c r="B190" s="27" t="s">
        <v>263</v>
      </c>
      <c r="C190" s="28" t="s">
        <v>200</v>
      </c>
      <c r="D190" s="29">
        <v>289.58999999999997</v>
      </c>
      <c r="E190" s="43">
        <v>0</v>
      </c>
      <c r="F190" s="29">
        <f t="shared" ref="F190" si="25">(D190*E190)</f>
        <v>0</v>
      </c>
    </row>
    <row r="192" spans="1:6" s="30" customFormat="1" ht="138.75" customHeight="1">
      <c r="A192" s="26" t="s">
        <v>929</v>
      </c>
      <c r="B192" s="27" t="s">
        <v>271</v>
      </c>
      <c r="C192" s="28" t="s">
        <v>200</v>
      </c>
      <c r="D192" s="29">
        <v>16.48</v>
      </c>
      <c r="E192" s="43">
        <v>0</v>
      </c>
      <c r="F192" s="29">
        <f t="shared" ref="F192" si="26">(D192*E192)</f>
        <v>0</v>
      </c>
    </row>
    <row r="194" spans="1:6" s="30" customFormat="1" ht="92.25" customHeight="1">
      <c r="A194" s="26" t="s">
        <v>930</v>
      </c>
      <c r="B194" s="27" t="s">
        <v>265</v>
      </c>
      <c r="C194" s="28" t="s">
        <v>200</v>
      </c>
      <c r="D194" s="29">
        <v>1.85</v>
      </c>
      <c r="E194" s="43">
        <v>0</v>
      </c>
      <c r="F194" s="29">
        <f t="shared" ref="F194" si="27">(D194*E194)</f>
        <v>0</v>
      </c>
    </row>
    <row r="196" spans="1:6" s="30" customFormat="1" ht="92.25" customHeight="1">
      <c r="A196" s="26" t="s">
        <v>931</v>
      </c>
      <c r="B196" s="27" t="s">
        <v>1134</v>
      </c>
      <c r="C196" s="28" t="s">
        <v>200</v>
      </c>
      <c r="D196" s="29">
        <v>6</v>
      </c>
      <c r="E196" s="43">
        <v>0</v>
      </c>
      <c r="F196" s="29">
        <f t="shared" ref="F196" si="28">(D196*E196)</f>
        <v>0</v>
      </c>
    </row>
    <row r="198" spans="1:6">
      <c r="B198" s="32" t="s">
        <v>217</v>
      </c>
    </row>
    <row r="200" spans="1:6" s="30" customFormat="1" ht="90.75" customHeight="1">
      <c r="A200" s="26" t="s">
        <v>932</v>
      </c>
      <c r="B200" s="27" t="s">
        <v>218</v>
      </c>
      <c r="C200" s="28" t="s">
        <v>200</v>
      </c>
      <c r="D200" s="29">
        <v>105.79</v>
      </c>
      <c r="E200" s="43">
        <v>0</v>
      </c>
      <c r="F200" s="29">
        <f t="shared" ref="F200" si="29">(D200*E200)</f>
        <v>0</v>
      </c>
    </row>
    <row r="202" spans="1:6" s="30" customFormat="1" ht="90.75" customHeight="1">
      <c r="A202" s="26" t="s">
        <v>933</v>
      </c>
      <c r="B202" s="27" t="s">
        <v>272</v>
      </c>
      <c r="C202" s="28" t="s">
        <v>200</v>
      </c>
      <c r="D202" s="29">
        <v>2.34</v>
      </c>
      <c r="E202" s="43">
        <v>0</v>
      </c>
      <c r="F202" s="29">
        <f t="shared" ref="F202" si="30">(D202*E202)</f>
        <v>0</v>
      </c>
    </row>
    <row r="204" spans="1:6">
      <c r="B204" s="32" t="s">
        <v>219</v>
      </c>
    </row>
    <row r="206" spans="1:6" s="30" customFormat="1" ht="90.75" customHeight="1">
      <c r="A206" s="26" t="s">
        <v>934</v>
      </c>
      <c r="B206" s="27" t="s">
        <v>267</v>
      </c>
      <c r="C206" s="28" t="s">
        <v>200</v>
      </c>
      <c r="D206" s="29">
        <v>1.93</v>
      </c>
      <c r="E206" s="43">
        <v>0</v>
      </c>
      <c r="F206" s="29">
        <f t="shared" ref="F206" si="31">(D206*E206)</f>
        <v>0</v>
      </c>
    </row>
    <row r="208" spans="1:6" s="30" customFormat="1" ht="106.5" customHeight="1">
      <c r="A208" s="26" t="s">
        <v>935</v>
      </c>
      <c r="B208" s="27" t="s">
        <v>270</v>
      </c>
      <c r="C208" s="28" t="s">
        <v>200</v>
      </c>
      <c r="D208" s="29">
        <v>729.67</v>
      </c>
      <c r="E208" s="43">
        <v>0</v>
      </c>
      <c r="F208" s="29">
        <f t="shared" ref="F208" si="32">(D208*E208)</f>
        <v>0</v>
      </c>
    </row>
    <row r="210" spans="1:6" s="30" customFormat="1" ht="78.75" customHeight="1">
      <c r="A210" s="26" t="s">
        <v>936</v>
      </c>
      <c r="B210" s="27" t="s">
        <v>268</v>
      </c>
      <c r="C210" s="28" t="s">
        <v>200</v>
      </c>
      <c r="D210" s="29">
        <v>10.46</v>
      </c>
      <c r="E210" s="43">
        <v>0</v>
      </c>
      <c r="F210" s="29">
        <f t="shared" ref="F210" si="33">(D210*E210)</f>
        <v>0</v>
      </c>
    </row>
    <row r="212" spans="1:6">
      <c r="B212" s="32" t="s">
        <v>220</v>
      </c>
    </row>
    <row r="214" spans="1:6" s="30" customFormat="1" ht="123" customHeight="1">
      <c r="A214" s="26" t="s">
        <v>937</v>
      </c>
      <c r="B214" s="27" t="s">
        <v>269</v>
      </c>
      <c r="C214" s="28" t="s">
        <v>200</v>
      </c>
      <c r="D214" s="29">
        <v>203.73</v>
      </c>
      <c r="E214" s="43">
        <v>0</v>
      </c>
      <c r="F214" s="29">
        <f t="shared" ref="F214" si="34">(D214*E214)</f>
        <v>0</v>
      </c>
    </row>
    <row r="216" spans="1:6">
      <c r="B216" s="32" t="s">
        <v>221</v>
      </c>
    </row>
    <row r="218" spans="1:6" s="30" customFormat="1" ht="77.25" customHeight="1">
      <c r="A218" s="26" t="s">
        <v>938</v>
      </c>
      <c r="B218" s="27" t="s">
        <v>273</v>
      </c>
      <c r="C218" s="28" t="s">
        <v>200</v>
      </c>
      <c r="D218" s="29">
        <v>15.25</v>
      </c>
      <c r="E218" s="43">
        <v>0</v>
      </c>
      <c r="F218" s="29">
        <f t="shared" ref="F218" si="35">(D218*E218)</f>
        <v>0</v>
      </c>
    </row>
    <row r="220" spans="1:6">
      <c r="B220" s="32" t="s">
        <v>222</v>
      </c>
    </row>
    <row r="222" spans="1:6" s="30" customFormat="1" ht="90.75" customHeight="1">
      <c r="A222" s="26" t="s">
        <v>939</v>
      </c>
      <c r="B222" s="27" t="s">
        <v>292</v>
      </c>
      <c r="C222" s="28" t="s">
        <v>200</v>
      </c>
      <c r="D222" s="29">
        <v>8.0299999999999994</v>
      </c>
      <c r="E222" s="43">
        <v>0</v>
      </c>
      <c r="F222" s="29">
        <f t="shared" ref="F222" si="36">(D222*E222)</f>
        <v>0</v>
      </c>
    </row>
    <row r="224" spans="1:6" s="30" customFormat="1" ht="90.75" customHeight="1">
      <c r="A224" s="26" t="s">
        <v>940</v>
      </c>
      <c r="B224" s="27" t="s">
        <v>293</v>
      </c>
      <c r="C224" s="28" t="s">
        <v>200</v>
      </c>
      <c r="D224" s="29">
        <v>1.52</v>
      </c>
      <c r="E224" s="43">
        <v>0</v>
      </c>
      <c r="F224" s="29">
        <f t="shared" ref="F224" si="37">(D224*E224)</f>
        <v>0</v>
      </c>
    </row>
    <row r="226" spans="1:6" s="30" customFormat="1" ht="90">
      <c r="A226" s="26" t="s">
        <v>941</v>
      </c>
      <c r="B226" s="27" t="s">
        <v>274</v>
      </c>
      <c r="C226" s="28" t="s">
        <v>200</v>
      </c>
      <c r="D226" s="29">
        <v>23.05</v>
      </c>
      <c r="E226" s="43">
        <v>0</v>
      </c>
      <c r="F226" s="29">
        <f t="shared" ref="F226" si="38">(D226*E226)</f>
        <v>0</v>
      </c>
    </row>
    <row r="228" spans="1:6">
      <c r="B228" s="32" t="s">
        <v>223</v>
      </c>
    </row>
    <row r="230" spans="1:6" s="30" customFormat="1" ht="105">
      <c r="A230" s="26" t="s">
        <v>942</v>
      </c>
      <c r="B230" s="27" t="s">
        <v>224</v>
      </c>
      <c r="C230" s="28" t="s">
        <v>184</v>
      </c>
      <c r="D230" s="29">
        <v>118.57</v>
      </c>
      <c r="E230" s="43">
        <v>0</v>
      </c>
      <c r="F230" s="29">
        <f t="shared" ref="F230" si="39">(D230*E230)</f>
        <v>0</v>
      </c>
    </row>
    <row r="232" spans="1:6" s="30" customFormat="1" ht="90">
      <c r="A232" s="26" t="s">
        <v>943</v>
      </c>
      <c r="B232" s="27" t="s">
        <v>225</v>
      </c>
      <c r="C232" s="28" t="s">
        <v>184</v>
      </c>
      <c r="D232" s="29">
        <v>121.09</v>
      </c>
      <c r="E232" s="43">
        <v>0</v>
      </c>
      <c r="F232" s="29">
        <f t="shared" ref="F232" si="40">(D232*E232)</f>
        <v>0</v>
      </c>
    </row>
    <row r="234" spans="1:6" ht="45">
      <c r="A234" s="11" t="s">
        <v>944</v>
      </c>
      <c r="B234" s="2" t="s">
        <v>233</v>
      </c>
    </row>
    <row r="235" spans="1:6" ht="45">
      <c r="B235" s="2" t="s">
        <v>226</v>
      </c>
    </row>
    <row r="236" spans="1:6" ht="30">
      <c r="B236" s="2" t="s">
        <v>227</v>
      </c>
    </row>
    <row r="237" spans="1:6" s="30" customFormat="1" ht="45">
      <c r="A237" s="26" t="s">
        <v>827</v>
      </c>
      <c r="B237" s="31" t="s">
        <v>228</v>
      </c>
      <c r="C237" s="28" t="s">
        <v>178</v>
      </c>
      <c r="D237" s="29">
        <v>19</v>
      </c>
      <c r="E237" s="43">
        <v>0</v>
      </c>
      <c r="F237" s="29">
        <f t="shared" ref="F237:F241" si="41">(D237*E237)</f>
        <v>0</v>
      </c>
    </row>
    <row r="238" spans="1:6" s="30" customFormat="1" ht="45">
      <c r="A238" s="26" t="s">
        <v>829</v>
      </c>
      <c r="B238" s="31" t="s">
        <v>229</v>
      </c>
      <c r="C238" s="28" t="s">
        <v>178</v>
      </c>
      <c r="D238" s="29">
        <v>82</v>
      </c>
      <c r="E238" s="43">
        <v>0</v>
      </c>
      <c r="F238" s="29">
        <f t="shared" si="41"/>
        <v>0</v>
      </c>
    </row>
    <row r="239" spans="1:6" s="30" customFormat="1" ht="30">
      <c r="A239" s="26" t="s">
        <v>828</v>
      </c>
      <c r="B239" s="31" t="s">
        <v>230</v>
      </c>
      <c r="C239" s="28" t="s">
        <v>178</v>
      </c>
      <c r="D239" s="29">
        <v>6</v>
      </c>
      <c r="E239" s="43">
        <v>0</v>
      </c>
      <c r="F239" s="29">
        <f t="shared" si="41"/>
        <v>0</v>
      </c>
    </row>
    <row r="240" spans="1:6" s="30" customFormat="1" ht="30">
      <c r="A240" s="26" t="s">
        <v>830</v>
      </c>
      <c r="B240" s="31" t="s">
        <v>231</v>
      </c>
      <c r="C240" s="28" t="s">
        <v>178</v>
      </c>
      <c r="D240" s="29">
        <v>4</v>
      </c>
      <c r="E240" s="43">
        <v>0</v>
      </c>
      <c r="F240" s="29">
        <f t="shared" si="41"/>
        <v>0</v>
      </c>
    </row>
    <row r="241" spans="1:6" s="30" customFormat="1" ht="33" customHeight="1">
      <c r="A241" s="26" t="s">
        <v>831</v>
      </c>
      <c r="B241" s="31" t="s">
        <v>232</v>
      </c>
      <c r="C241" s="28" t="s">
        <v>178</v>
      </c>
      <c r="D241" s="29">
        <v>4</v>
      </c>
      <c r="E241" s="43">
        <v>0</v>
      </c>
      <c r="F241" s="29">
        <f t="shared" si="41"/>
        <v>0</v>
      </c>
    </row>
    <row r="242" spans="1:6" ht="30">
      <c r="B242" s="2" t="s">
        <v>177</v>
      </c>
    </row>
    <row r="244" spans="1:6">
      <c r="B244" s="33" t="s">
        <v>234</v>
      </c>
    </row>
    <row r="246" spans="1:6" ht="48.75" customHeight="1">
      <c r="A246" s="11" t="s">
        <v>1135</v>
      </c>
      <c r="B246" s="2" t="s">
        <v>238</v>
      </c>
    </row>
    <row r="247" spans="1:6" s="30" customFormat="1">
      <c r="A247" s="26" t="s">
        <v>827</v>
      </c>
      <c r="B247" s="31" t="s">
        <v>235</v>
      </c>
      <c r="C247" s="28" t="s">
        <v>237</v>
      </c>
      <c r="D247" s="29">
        <v>103916.96</v>
      </c>
      <c r="E247" s="43">
        <v>0</v>
      </c>
      <c r="F247" s="29">
        <f t="shared" ref="F247:F248" si="42">(D247*E247)</f>
        <v>0</v>
      </c>
    </row>
    <row r="248" spans="1:6" s="30" customFormat="1">
      <c r="A248" s="26" t="s">
        <v>829</v>
      </c>
      <c r="B248" s="31" t="s">
        <v>236</v>
      </c>
      <c r="C248" s="28" t="s">
        <v>237</v>
      </c>
      <c r="D248" s="29">
        <v>155875.44</v>
      </c>
      <c r="E248" s="43">
        <v>0</v>
      </c>
      <c r="F248" s="29">
        <f t="shared" si="42"/>
        <v>0</v>
      </c>
    </row>
    <row r="250" spans="1:6" ht="15.75" thickBot="1">
      <c r="A250" s="18"/>
      <c r="B250" s="19" t="s">
        <v>128</v>
      </c>
      <c r="C250" s="18"/>
      <c r="D250" s="18"/>
      <c r="E250" s="41"/>
      <c r="F250" s="20">
        <f>SUM(F166:F249)</f>
        <v>0</v>
      </c>
    </row>
    <row r="251" spans="1:6" ht="15.75" thickTop="1"/>
    <row r="253" spans="1:6">
      <c r="A253" s="12" t="s">
        <v>861</v>
      </c>
      <c r="B253" s="13" t="s">
        <v>129</v>
      </c>
      <c r="C253" s="14" t="s">
        <v>110</v>
      </c>
      <c r="D253" s="14" t="s">
        <v>111</v>
      </c>
      <c r="E253" s="14" t="s">
        <v>112</v>
      </c>
      <c r="F253" s="14" t="s">
        <v>113</v>
      </c>
    </row>
    <row r="255" spans="1:6" ht="106.5" customHeight="1">
      <c r="B255" s="655" t="s">
        <v>147</v>
      </c>
      <c r="C255" s="655"/>
      <c r="D255" s="655"/>
      <c r="E255" s="655"/>
      <c r="F255" s="655"/>
    </row>
    <row r="256" spans="1:6" ht="92.25" customHeight="1">
      <c r="B256" s="655" t="s">
        <v>148</v>
      </c>
      <c r="C256" s="655"/>
      <c r="D256" s="655"/>
      <c r="E256" s="655"/>
      <c r="F256" s="655"/>
    </row>
    <row r="257" spans="1:6" ht="75.75" customHeight="1">
      <c r="B257" s="655" t="s">
        <v>149</v>
      </c>
      <c r="C257" s="655"/>
      <c r="D257" s="655"/>
      <c r="E257" s="655"/>
      <c r="F257" s="655"/>
    </row>
    <row r="258" spans="1:6" ht="76.5" customHeight="1">
      <c r="B258" s="655" t="s">
        <v>150</v>
      </c>
      <c r="C258" s="655"/>
      <c r="D258" s="655"/>
      <c r="E258" s="655"/>
      <c r="F258" s="655"/>
    </row>
    <row r="259" spans="1:6" ht="63" customHeight="1">
      <c r="B259" s="655" t="s">
        <v>151</v>
      </c>
      <c r="C259" s="655"/>
      <c r="D259" s="655"/>
      <c r="E259" s="655"/>
      <c r="F259" s="655"/>
    </row>
    <row r="260" spans="1:6">
      <c r="B260" s="21"/>
      <c r="C260" s="21"/>
      <c r="D260" s="21"/>
      <c r="E260" s="44"/>
      <c r="F260" s="21"/>
    </row>
    <row r="261" spans="1:6" s="30" customFormat="1">
      <c r="B261" s="46" t="s">
        <v>266</v>
      </c>
      <c r="E261" s="47"/>
    </row>
    <row r="262" spans="1:6" s="34" customFormat="1">
      <c r="E262" s="45"/>
    </row>
    <row r="263" spans="1:6" s="30" customFormat="1" ht="60">
      <c r="A263" s="26" t="s">
        <v>862</v>
      </c>
      <c r="B263" s="27" t="s">
        <v>275</v>
      </c>
      <c r="C263" s="28" t="s">
        <v>208</v>
      </c>
      <c r="D263" s="29">
        <v>2.42</v>
      </c>
      <c r="E263" s="43">
        <v>0</v>
      </c>
      <c r="F263" s="29">
        <f t="shared" ref="F263" si="43">(D263*E263)</f>
        <v>0</v>
      </c>
    </row>
    <row r="264" spans="1:6" s="34" customFormat="1">
      <c r="E264" s="45"/>
    </row>
    <row r="265" spans="1:6" s="30" customFormat="1" ht="60">
      <c r="A265" s="26" t="s">
        <v>863</v>
      </c>
      <c r="B265" s="27" t="s">
        <v>278</v>
      </c>
      <c r="C265" s="28" t="s">
        <v>277</v>
      </c>
      <c r="D265" s="29">
        <v>400.71</v>
      </c>
      <c r="E265" s="43">
        <v>0</v>
      </c>
      <c r="F265" s="29">
        <f t="shared" ref="F265" si="44">(D265*E265)</f>
        <v>0</v>
      </c>
    </row>
    <row r="266" spans="1:6" s="34" customFormat="1">
      <c r="E266" s="45"/>
    </row>
    <row r="267" spans="1:6" s="30" customFormat="1" ht="60">
      <c r="A267" s="26" t="s">
        <v>945</v>
      </c>
      <c r="B267" s="27" t="s">
        <v>279</v>
      </c>
      <c r="C267" s="28" t="s">
        <v>277</v>
      </c>
      <c r="D267" s="29">
        <v>32.409999999999997</v>
      </c>
      <c r="E267" s="43">
        <v>0</v>
      </c>
      <c r="F267" s="29">
        <f t="shared" ref="F267" si="45">(D267*E267)</f>
        <v>0</v>
      </c>
    </row>
    <row r="268" spans="1:6" s="34" customFormat="1">
      <c r="E268" s="45"/>
    </row>
    <row r="269" spans="1:6" s="30" customFormat="1" ht="60">
      <c r="A269" s="26" t="s">
        <v>946</v>
      </c>
      <c r="B269" s="27" t="s">
        <v>280</v>
      </c>
      <c r="C269" s="28" t="s">
        <v>277</v>
      </c>
      <c r="D269" s="29">
        <v>26.88</v>
      </c>
      <c r="E269" s="43">
        <v>0</v>
      </c>
      <c r="F269" s="29">
        <f t="shared" ref="F269" si="46">(D269*E269)</f>
        <v>0</v>
      </c>
    </row>
    <row r="270" spans="1:6" s="34" customFormat="1">
      <c r="E270" s="45"/>
    </row>
    <row r="271" spans="1:6" s="30" customFormat="1" ht="60">
      <c r="A271" s="26" t="s">
        <v>947</v>
      </c>
      <c r="B271" s="27" t="s">
        <v>281</v>
      </c>
      <c r="C271" s="28" t="s">
        <v>277</v>
      </c>
      <c r="D271" s="29">
        <v>8.4700000000000006</v>
      </c>
      <c r="E271" s="43">
        <v>0</v>
      </c>
      <c r="F271" s="29">
        <f t="shared" ref="F271" si="47">(D271*E271)</f>
        <v>0</v>
      </c>
    </row>
    <row r="272" spans="1:6" s="34" customFormat="1">
      <c r="E272" s="45"/>
    </row>
    <row r="273" spans="1:6" s="30" customFormat="1" ht="60">
      <c r="A273" s="26" t="s">
        <v>948</v>
      </c>
      <c r="B273" s="27" t="s">
        <v>282</v>
      </c>
      <c r="C273" s="28" t="s">
        <v>277</v>
      </c>
      <c r="D273" s="29">
        <v>10.23</v>
      </c>
      <c r="E273" s="43">
        <v>0</v>
      </c>
      <c r="F273" s="29">
        <f t="shared" ref="F273" si="48">(D273*E273)</f>
        <v>0</v>
      </c>
    </row>
    <row r="274" spans="1:6" s="34" customFormat="1">
      <c r="E274" s="45"/>
    </row>
    <row r="275" spans="1:6" s="30" customFormat="1">
      <c r="B275" s="46" t="s">
        <v>217</v>
      </c>
      <c r="E275" s="47"/>
    </row>
    <row r="276" spans="1:6" s="34" customFormat="1">
      <c r="E276" s="45"/>
    </row>
    <row r="277" spans="1:6" s="30" customFormat="1" ht="60">
      <c r="A277" s="26" t="s">
        <v>949</v>
      </c>
      <c r="B277" s="27" t="s">
        <v>283</v>
      </c>
      <c r="C277" s="28" t="s">
        <v>277</v>
      </c>
      <c r="D277" s="29">
        <v>480.61</v>
      </c>
      <c r="E277" s="43">
        <v>0</v>
      </c>
      <c r="F277" s="29">
        <f t="shared" ref="F277" si="49">(D277*E277)</f>
        <v>0</v>
      </c>
    </row>
    <row r="278" spans="1:6" s="34" customFormat="1">
      <c r="E278" s="45"/>
    </row>
    <row r="279" spans="1:6" s="30" customFormat="1" ht="60">
      <c r="A279" s="26" t="s">
        <v>950</v>
      </c>
      <c r="B279" s="27" t="s">
        <v>284</v>
      </c>
      <c r="C279" s="28" t="s">
        <v>277</v>
      </c>
      <c r="D279" s="29">
        <v>14.06</v>
      </c>
      <c r="E279" s="43">
        <v>0</v>
      </c>
      <c r="F279" s="29">
        <f t="shared" ref="F279" si="50">(D279*E279)</f>
        <v>0</v>
      </c>
    </row>
    <row r="280" spans="1:6" s="34" customFormat="1">
      <c r="E280" s="45"/>
    </row>
    <row r="281" spans="1:6" s="30" customFormat="1">
      <c r="B281" s="46" t="s">
        <v>219</v>
      </c>
      <c r="E281" s="47"/>
    </row>
    <row r="282" spans="1:6" s="30" customFormat="1">
      <c r="E282" s="47"/>
    </row>
    <row r="283" spans="1:6" s="30" customFormat="1" ht="60">
      <c r="A283" s="26" t="s">
        <v>951</v>
      </c>
      <c r="B283" s="27" t="s">
        <v>285</v>
      </c>
      <c r="C283" s="28" t="s">
        <v>277</v>
      </c>
      <c r="D283" s="29">
        <v>15.44</v>
      </c>
      <c r="E283" s="43">
        <v>0</v>
      </c>
      <c r="F283" s="29">
        <f t="shared" ref="F283" si="51">(D283*E283)</f>
        <v>0</v>
      </c>
    </row>
    <row r="284" spans="1:6" s="34" customFormat="1">
      <c r="E284" s="45"/>
    </row>
    <row r="285" spans="1:6" s="30" customFormat="1" ht="60">
      <c r="A285" s="26" t="s">
        <v>952</v>
      </c>
      <c r="B285" s="27" t="s">
        <v>286</v>
      </c>
      <c r="C285" s="28" t="s">
        <v>277</v>
      </c>
      <c r="D285" s="29">
        <v>4758.6099999999997</v>
      </c>
      <c r="E285" s="43">
        <v>0</v>
      </c>
      <c r="F285" s="29">
        <f>(D285*E285)</f>
        <v>0</v>
      </c>
    </row>
    <row r="286" spans="1:6" s="34" customFormat="1">
      <c r="E286" s="45"/>
    </row>
    <row r="287" spans="1:6" s="30" customFormat="1" ht="61.5" customHeight="1">
      <c r="A287" s="26" t="s">
        <v>953</v>
      </c>
      <c r="B287" s="27" t="s">
        <v>287</v>
      </c>
      <c r="C287" s="28" t="s">
        <v>277</v>
      </c>
      <c r="D287" s="29">
        <v>96.09</v>
      </c>
      <c r="E287" s="43">
        <v>0</v>
      </c>
      <c r="F287" s="29">
        <f t="shared" ref="F287" si="52">(D287*E287)</f>
        <v>0</v>
      </c>
    </row>
    <row r="288" spans="1:6" s="30" customFormat="1">
      <c r="E288" s="47"/>
    </row>
    <row r="289" spans="1:6" s="30" customFormat="1">
      <c r="B289" s="46" t="s">
        <v>220</v>
      </c>
      <c r="E289" s="47"/>
    </row>
    <row r="290" spans="1:6" s="34" customFormat="1">
      <c r="E290" s="45"/>
    </row>
    <row r="291" spans="1:6" s="34" customFormat="1" ht="75">
      <c r="A291" s="26" t="s">
        <v>954</v>
      </c>
      <c r="B291" s="27" t="s">
        <v>288</v>
      </c>
      <c r="C291" s="28" t="s">
        <v>277</v>
      </c>
      <c r="D291" s="29">
        <v>964.89</v>
      </c>
      <c r="E291" s="43">
        <v>0</v>
      </c>
      <c r="F291" s="29">
        <f t="shared" ref="F291" si="53">(D291*E291)</f>
        <v>0</v>
      </c>
    </row>
    <row r="292" spans="1:6" s="34" customFormat="1">
      <c r="E292" s="45"/>
    </row>
    <row r="293" spans="1:6" s="30" customFormat="1">
      <c r="B293" s="46" t="s">
        <v>221</v>
      </c>
      <c r="E293" s="47"/>
    </row>
    <row r="294" spans="1:6" s="30" customFormat="1">
      <c r="E294" s="47"/>
    </row>
    <row r="295" spans="1:6" s="30" customFormat="1" ht="60">
      <c r="A295" s="26" t="s">
        <v>955</v>
      </c>
      <c r="B295" s="27" t="s">
        <v>289</v>
      </c>
      <c r="C295" s="28" t="s">
        <v>277</v>
      </c>
      <c r="D295" s="29">
        <v>108.87</v>
      </c>
      <c r="E295" s="43">
        <v>0</v>
      </c>
      <c r="F295" s="29">
        <f t="shared" ref="F295" si="54">(D295*E295)</f>
        <v>0</v>
      </c>
    </row>
    <row r="296" spans="1:6" s="34" customFormat="1">
      <c r="E296" s="45"/>
    </row>
    <row r="297" spans="1:6" s="30" customFormat="1">
      <c r="B297" s="46" t="s">
        <v>222</v>
      </c>
      <c r="E297" s="47"/>
    </row>
    <row r="298" spans="1:6" s="34" customFormat="1">
      <c r="E298" s="45"/>
    </row>
    <row r="299" spans="1:6" s="30" customFormat="1" ht="75">
      <c r="A299" s="26" t="s">
        <v>956</v>
      </c>
      <c r="B299" s="27" t="s">
        <v>291</v>
      </c>
      <c r="C299" s="28" t="s">
        <v>277</v>
      </c>
      <c r="D299" s="29">
        <v>47.64</v>
      </c>
      <c r="E299" s="43">
        <v>0</v>
      </c>
      <c r="F299" s="29">
        <f t="shared" ref="F299" si="55">(D299*E299)</f>
        <v>0</v>
      </c>
    </row>
    <row r="300" spans="1:6" s="34" customFormat="1">
      <c r="E300" s="45"/>
    </row>
    <row r="301" spans="1:6" s="30" customFormat="1" ht="63" customHeight="1">
      <c r="A301" s="26" t="s">
        <v>957</v>
      </c>
      <c r="B301" s="27" t="s">
        <v>294</v>
      </c>
      <c r="C301" s="28" t="s">
        <v>277</v>
      </c>
      <c r="D301" s="29">
        <v>9.82</v>
      </c>
      <c r="E301" s="43">
        <v>0</v>
      </c>
      <c r="F301" s="29">
        <f t="shared" ref="F301" si="56">(D301*E301)</f>
        <v>0</v>
      </c>
    </row>
    <row r="303" spans="1:6" s="30" customFormat="1" ht="75">
      <c r="A303" s="26" t="s">
        <v>958</v>
      </c>
      <c r="B303" s="27" t="s">
        <v>295</v>
      </c>
      <c r="C303" s="28" t="s">
        <v>277</v>
      </c>
      <c r="D303" s="29">
        <v>149.47999999999999</v>
      </c>
      <c r="E303" s="43">
        <v>0</v>
      </c>
      <c r="F303" s="29">
        <f t="shared" ref="F303" si="57">(D303*E303)</f>
        <v>0</v>
      </c>
    </row>
    <row r="304" spans="1:6">
      <c r="B304" s="21"/>
      <c r="C304" s="21"/>
      <c r="D304" s="21"/>
      <c r="E304" s="44"/>
      <c r="F304" s="21"/>
    </row>
    <row r="305" spans="1:6" s="30" customFormat="1">
      <c r="B305" s="46" t="s">
        <v>290</v>
      </c>
      <c r="E305" s="47"/>
    </row>
    <row r="306" spans="1:6">
      <c r="B306" s="21"/>
      <c r="C306" s="21"/>
      <c r="D306" s="21"/>
      <c r="E306" s="44"/>
      <c r="F306" s="21"/>
    </row>
    <row r="307" spans="1:6" ht="180">
      <c r="A307" s="11" t="s">
        <v>959</v>
      </c>
      <c r="B307" s="21" t="s">
        <v>296</v>
      </c>
      <c r="C307" s="21"/>
      <c r="D307" s="21"/>
      <c r="E307" s="44"/>
      <c r="F307" s="21"/>
    </row>
    <row r="308" spans="1:6" s="30" customFormat="1" ht="30">
      <c r="A308" s="26" t="s">
        <v>827</v>
      </c>
      <c r="B308" s="31" t="s">
        <v>297</v>
      </c>
      <c r="C308" s="28" t="s">
        <v>178</v>
      </c>
      <c r="D308" s="29">
        <v>6</v>
      </c>
      <c r="E308" s="43">
        <v>0</v>
      </c>
      <c r="F308" s="29">
        <f t="shared" ref="F308:F309" si="58">(D308*E308)</f>
        <v>0</v>
      </c>
    </row>
    <row r="309" spans="1:6" s="30" customFormat="1" ht="30">
      <c r="A309" s="26" t="s">
        <v>829</v>
      </c>
      <c r="B309" s="31" t="s">
        <v>298</v>
      </c>
      <c r="C309" s="28" t="s">
        <v>178</v>
      </c>
      <c r="D309" s="29">
        <v>14</v>
      </c>
      <c r="E309" s="43">
        <v>0</v>
      </c>
      <c r="F309" s="29">
        <f t="shared" si="58"/>
        <v>0</v>
      </c>
    </row>
    <row r="310" spans="1:6" s="30" customFormat="1" ht="30">
      <c r="A310" s="26" t="s">
        <v>828</v>
      </c>
      <c r="B310" s="31" t="s">
        <v>299</v>
      </c>
      <c r="C310" s="28" t="s">
        <v>178</v>
      </c>
      <c r="D310" s="29">
        <v>35</v>
      </c>
      <c r="E310" s="43">
        <v>0</v>
      </c>
      <c r="F310" s="29">
        <f t="shared" ref="F310:F313" si="59">(D310*E310)</f>
        <v>0</v>
      </c>
    </row>
    <row r="311" spans="1:6" s="30" customFormat="1" ht="30">
      <c r="A311" s="26" t="s">
        <v>830</v>
      </c>
      <c r="B311" s="31" t="s">
        <v>303</v>
      </c>
      <c r="C311" s="28" t="s">
        <v>178</v>
      </c>
      <c r="D311" s="29">
        <v>10</v>
      </c>
      <c r="E311" s="43">
        <v>0</v>
      </c>
      <c r="F311" s="29">
        <f t="shared" si="59"/>
        <v>0</v>
      </c>
    </row>
    <row r="312" spans="1:6" s="30" customFormat="1" ht="30">
      <c r="A312" s="26" t="s">
        <v>831</v>
      </c>
      <c r="B312" s="31" t="s">
        <v>302</v>
      </c>
      <c r="C312" s="28" t="s">
        <v>178</v>
      </c>
      <c r="D312" s="29">
        <v>2</v>
      </c>
      <c r="E312" s="43">
        <v>0</v>
      </c>
      <c r="F312" s="29">
        <f t="shared" ref="F312" si="60">(D312*E312)</f>
        <v>0</v>
      </c>
    </row>
    <row r="313" spans="1:6" s="30" customFormat="1" ht="30">
      <c r="A313" s="26" t="s">
        <v>835</v>
      </c>
      <c r="B313" s="31" t="s">
        <v>301</v>
      </c>
      <c r="C313" s="28" t="s">
        <v>178</v>
      </c>
      <c r="D313" s="29">
        <v>12</v>
      </c>
      <c r="E313" s="43">
        <v>0</v>
      </c>
      <c r="F313" s="29">
        <f t="shared" si="59"/>
        <v>0</v>
      </c>
    </row>
    <row r="314" spans="1:6" s="30" customFormat="1" ht="30">
      <c r="A314" s="26" t="s">
        <v>960</v>
      </c>
      <c r="B314" s="31" t="s">
        <v>300</v>
      </c>
      <c r="C314" s="28" t="s">
        <v>178</v>
      </c>
      <c r="D314" s="29">
        <v>4</v>
      </c>
      <c r="E314" s="43">
        <v>0</v>
      </c>
      <c r="F314" s="29">
        <f t="shared" ref="F314" si="61">(D314*E314)</f>
        <v>0</v>
      </c>
    </row>
    <row r="315" spans="1:6">
      <c r="B315" s="21"/>
      <c r="C315" s="21"/>
      <c r="D315" s="21"/>
      <c r="E315" s="44"/>
      <c r="F315" s="21"/>
    </row>
    <row r="316" spans="1:6" s="30" customFormat="1">
      <c r="B316" s="46" t="s">
        <v>304</v>
      </c>
      <c r="E316" s="47"/>
    </row>
    <row r="317" spans="1:6">
      <c r="B317" s="21"/>
      <c r="C317" s="21"/>
      <c r="D317" s="21"/>
      <c r="E317" s="44"/>
      <c r="F317" s="21"/>
    </row>
    <row r="318" spans="1:6" ht="75">
      <c r="A318" s="11" t="s">
        <v>961</v>
      </c>
      <c r="B318" s="21" t="s">
        <v>305</v>
      </c>
      <c r="C318" s="21"/>
      <c r="D318" s="21"/>
      <c r="E318" s="44"/>
      <c r="F318" s="21"/>
    </row>
    <row r="319" spans="1:6" s="50" customFormat="1">
      <c r="B319" s="48" t="s">
        <v>306</v>
      </c>
      <c r="C319" s="48"/>
      <c r="D319" s="48"/>
      <c r="E319" s="49"/>
      <c r="F319" s="48"/>
    </row>
    <row r="320" spans="1:6" s="30" customFormat="1">
      <c r="A320" s="26" t="s">
        <v>827</v>
      </c>
      <c r="B320" s="31" t="s">
        <v>318</v>
      </c>
      <c r="C320" s="28" t="s">
        <v>178</v>
      </c>
      <c r="D320" s="29">
        <v>4</v>
      </c>
      <c r="E320" s="43">
        <v>0</v>
      </c>
      <c r="F320" s="29">
        <f t="shared" ref="F320:F329" si="62">(D320*E320)</f>
        <v>0</v>
      </c>
    </row>
    <row r="321" spans="1:6" s="30" customFormat="1">
      <c r="A321" s="26" t="s">
        <v>829</v>
      </c>
      <c r="B321" s="31" t="s">
        <v>307</v>
      </c>
      <c r="C321" s="28" t="s">
        <v>178</v>
      </c>
      <c r="D321" s="29">
        <v>3</v>
      </c>
      <c r="E321" s="43">
        <v>0</v>
      </c>
      <c r="F321" s="29">
        <f t="shared" si="62"/>
        <v>0</v>
      </c>
    </row>
    <row r="322" spans="1:6" s="30" customFormat="1">
      <c r="A322" s="26" t="s">
        <v>828</v>
      </c>
      <c r="B322" s="31" t="s">
        <v>315</v>
      </c>
      <c r="C322" s="28" t="s">
        <v>178</v>
      </c>
      <c r="D322" s="29">
        <v>3</v>
      </c>
      <c r="E322" s="43">
        <v>0</v>
      </c>
      <c r="F322" s="29">
        <f t="shared" si="62"/>
        <v>0</v>
      </c>
    </row>
    <row r="323" spans="1:6" s="30" customFormat="1">
      <c r="A323" s="26" t="s">
        <v>830</v>
      </c>
      <c r="B323" s="31" t="s">
        <v>316</v>
      </c>
      <c r="C323" s="28" t="s">
        <v>178</v>
      </c>
      <c r="D323" s="29">
        <v>2</v>
      </c>
      <c r="E323" s="43">
        <v>0</v>
      </c>
      <c r="F323" s="29">
        <f t="shared" si="62"/>
        <v>0</v>
      </c>
    </row>
    <row r="324" spans="1:6" s="30" customFormat="1">
      <c r="A324" s="26" t="s">
        <v>831</v>
      </c>
      <c r="B324" s="31" t="s">
        <v>308</v>
      </c>
      <c r="C324" s="28" t="s">
        <v>178</v>
      </c>
      <c r="D324" s="29">
        <v>18</v>
      </c>
      <c r="E324" s="43">
        <v>0</v>
      </c>
      <c r="F324" s="29">
        <f t="shared" si="62"/>
        <v>0</v>
      </c>
    </row>
    <row r="325" spans="1:6" s="30" customFormat="1">
      <c r="A325" s="26" t="s">
        <v>835</v>
      </c>
      <c r="B325" s="31" t="s">
        <v>317</v>
      </c>
      <c r="C325" s="28" t="s">
        <v>178</v>
      </c>
      <c r="D325" s="29">
        <v>13</v>
      </c>
      <c r="E325" s="43">
        <v>0</v>
      </c>
      <c r="F325" s="29">
        <f t="shared" si="62"/>
        <v>0</v>
      </c>
    </row>
    <row r="326" spans="1:6" s="30" customFormat="1">
      <c r="A326" s="26" t="s">
        <v>960</v>
      </c>
      <c r="B326" s="31" t="s">
        <v>309</v>
      </c>
      <c r="C326" s="28" t="s">
        <v>178</v>
      </c>
      <c r="D326" s="29">
        <v>5</v>
      </c>
      <c r="E326" s="43">
        <v>0</v>
      </c>
      <c r="F326" s="29">
        <f t="shared" si="62"/>
        <v>0</v>
      </c>
    </row>
    <row r="327" spans="1:6" s="30" customFormat="1">
      <c r="A327" s="26" t="s">
        <v>867</v>
      </c>
      <c r="B327" s="31" t="s">
        <v>310</v>
      </c>
      <c r="C327" s="28" t="s">
        <v>178</v>
      </c>
      <c r="D327" s="29">
        <v>4</v>
      </c>
      <c r="E327" s="43">
        <v>0</v>
      </c>
      <c r="F327" s="29">
        <f t="shared" si="62"/>
        <v>0</v>
      </c>
    </row>
    <row r="328" spans="1:6" s="30" customFormat="1">
      <c r="A328" s="26" t="s">
        <v>866</v>
      </c>
      <c r="B328" s="31" t="s">
        <v>311</v>
      </c>
      <c r="C328" s="28" t="s">
        <v>178</v>
      </c>
      <c r="D328" s="29">
        <v>4</v>
      </c>
      <c r="E328" s="43">
        <v>0</v>
      </c>
      <c r="F328" s="29">
        <f t="shared" si="62"/>
        <v>0</v>
      </c>
    </row>
    <row r="329" spans="1:6" s="30" customFormat="1">
      <c r="A329" s="26" t="s">
        <v>962</v>
      </c>
      <c r="B329" s="31" t="s">
        <v>312</v>
      </c>
      <c r="C329" s="28" t="s">
        <v>178</v>
      </c>
      <c r="D329" s="29">
        <v>4</v>
      </c>
      <c r="E329" s="43">
        <v>0</v>
      </c>
      <c r="F329" s="29">
        <f t="shared" si="62"/>
        <v>0</v>
      </c>
    </row>
    <row r="330" spans="1:6" s="50" customFormat="1">
      <c r="B330" s="48" t="s">
        <v>313</v>
      </c>
      <c r="E330" s="51"/>
    </row>
    <row r="331" spans="1:6" s="30" customFormat="1" ht="90">
      <c r="A331" s="26" t="s">
        <v>963</v>
      </c>
      <c r="B331" s="31" t="s">
        <v>319</v>
      </c>
      <c r="C331" s="28" t="s">
        <v>208</v>
      </c>
      <c r="D331" s="29">
        <v>25</v>
      </c>
      <c r="E331" s="43">
        <v>0</v>
      </c>
      <c r="F331" s="29">
        <f t="shared" ref="F331" si="63">(D331*E331)</f>
        <v>0</v>
      </c>
    </row>
    <row r="332" spans="1:6">
      <c r="B332" s="5"/>
    </row>
    <row r="333" spans="1:6" ht="75">
      <c r="A333" s="61" t="s">
        <v>964</v>
      </c>
      <c r="B333" s="21" t="s">
        <v>314</v>
      </c>
      <c r="C333" s="21"/>
      <c r="D333" s="21"/>
      <c r="E333" s="44"/>
      <c r="F333" s="21"/>
    </row>
    <row r="334" spans="1:6" s="30" customFormat="1">
      <c r="A334" s="26" t="s">
        <v>827</v>
      </c>
      <c r="B334" s="31" t="s">
        <v>320</v>
      </c>
      <c r="C334" s="28" t="s">
        <v>184</v>
      </c>
      <c r="D334" s="29">
        <v>150</v>
      </c>
      <c r="E334" s="43">
        <v>0</v>
      </c>
      <c r="F334" s="29">
        <f t="shared" ref="F334:F336" si="64">(D334*E334)</f>
        <v>0</v>
      </c>
    </row>
    <row r="335" spans="1:6" s="30" customFormat="1">
      <c r="A335" s="26" t="s">
        <v>829</v>
      </c>
      <c r="B335" s="31" t="s">
        <v>321</v>
      </c>
      <c r="C335" s="28" t="s">
        <v>184</v>
      </c>
      <c r="D335" s="29">
        <v>150</v>
      </c>
      <c r="E335" s="43">
        <v>0</v>
      </c>
      <c r="F335" s="29">
        <f t="shared" si="64"/>
        <v>0</v>
      </c>
    </row>
    <row r="336" spans="1:6" s="30" customFormat="1" ht="16.5" customHeight="1">
      <c r="A336" s="26" t="s">
        <v>828</v>
      </c>
      <c r="B336" s="31" t="s">
        <v>322</v>
      </c>
      <c r="C336" s="28" t="s">
        <v>184</v>
      </c>
      <c r="D336" s="29">
        <v>200</v>
      </c>
      <c r="E336" s="43">
        <v>0</v>
      </c>
      <c r="F336" s="29">
        <f t="shared" si="64"/>
        <v>0</v>
      </c>
    </row>
    <row r="337" spans="1:6" s="30" customFormat="1" ht="16.5" customHeight="1">
      <c r="A337" s="26" t="s">
        <v>830</v>
      </c>
      <c r="B337" s="31" t="s">
        <v>323</v>
      </c>
      <c r="C337" s="28" t="s">
        <v>178</v>
      </c>
      <c r="D337" s="29">
        <v>2</v>
      </c>
      <c r="E337" s="43">
        <v>0</v>
      </c>
      <c r="F337" s="29">
        <f t="shared" ref="F337:F343" si="65">(D337*E337)</f>
        <v>0</v>
      </c>
    </row>
    <row r="338" spans="1:6" s="30" customFormat="1" ht="16.5" customHeight="1">
      <c r="A338" s="26" t="s">
        <v>831</v>
      </c>
      <c r="B338" s="31" t="s">
        <v>324</v>
      </c>
      <c r="C338" s="28" t="s">
        <v>178</v>
      </c>
      <c r="D338" s="29">
        <v>3</v>
      </c>
      <c r="E338" s="43">
        <v>0</v>
      </c>
      <c r="F338" s="29">
        <f t="shared" si="65"/>
        <v>0</v>
      </c>
    </row>
    <row r="339" spans="1:6" s="30" customFormat="1" ht="16.5" customHeight="1">
      <c r="A339" s="26" t="s">
        <v>835</v>
      </c>
      <c r="B339" s="31" t="s">
        <v>325</v>
      </c>
      <c r="C339" s="28" t="s">
        <v>178</v>
      </c>
      <c r="D339" s="29">
        <v>3</v>
      </c>
      <c r="E339" s="43">
        <v>0</v>
      </c>
      <c r="F339" s="29">
        <f t="shared" si="65"/>
        <v>0</v>
      </c>
    </row>
    <row r="340" spans="1:6" s="30" customFormat="1" ht="16.5" customHeight="1">
      <c r="A340" s="26" t="s">
        <v>960</v>
      </c>
      <c r="B340" s="31" t="s">
        <v>326</v>
      </c>
      <c r="C340" s="28" t="s">
        <v>178</v>
      </c>
      <c r="D340" s="29">
        <v>2</v>
      </c>
      <c r="E340" s="43">
        <v>0</v>
      </c>
      <c r="F340" s="29">
        <f t="shared" si="65"/>
        <v>0</v>
      </c>
    </row>
    <row r="341" spans="1:6" s="30" customFormat="1" ht="16.5" customHeight="1">
      <c r="A341" s="26" t="s">
        <v>867</v>
      </c>
      <c r="B341" s="31" t="s">
        <v>327</v>
      </c>
      <c r="C341" s="28" t="s">
        <v>178</v>
      </c>
      <c r="D341" s="29">
        <v>5</v>
      </c>
      <c r="E341" s="43">
        <v>0</v>
      </c>
      <c r="F341" s="29">
        <f t="shared" si="65"/>
        <v>0</v>
      </c>
    </row>
    <row r="342" spans="1:6" s="30" customFormat="1" ht="16.5" customHeight="1">
      <c r="A342" s="26" t="s">
        <v>866</v>
      </c>
      <c r="B342" s="31" t="s">
        <v>328</v>
      </c>
      <c r="C342" s="28" t="s">
        <v>178</v>
      </c>
      <c r="D342" s="29">
        <v>5</v>
      </c>
      <c r="E342" s="43">
        <v>0</v>
      </c>
      <c r="F342" s="29">
        <f t="shared" si="65"/>
        <v>0</v>
      </c>
    </row>
    <row r="343" spans="1:6" s="30" customFormat="1" ht="16.5" customHeight="1">
      <c r="A343" s="26" t="s">
        <v>962</v>
      </c>
      <c r="B343" s="31" t="s">
        <v>329</v>
      </c>
      <c r="C343" s="28" t="s">
        <v>178</v>
      </c>
      <c r="D343" s="29">
        <v>2</v>
      </c>
      <c r="E343" s="43">
        <v>0</v>
      </c>
      <c r="F343" s="29">
        <f t="shared" si="65"/>
        <v>0</v>
      </c>
    </row>
    <row r="344" spans="1:6">
      <c r="B344" s="5"/>
    </row>
    <row r="345" spans="1:6" s="30" customFormat="1" ht="75">
      <c r="A345" s="26" t="s">
        <v>965</v>
      </c>
      <c r="B345" s="31" t="s">
        <v>330</v>
      </c>
      <c r="C345" s="28" t="s">
        <v>208</v>
      </c>
      <c r="D345" s="29">
        <v>30</v>
      </c>
      <c r="E345" s="43">
        <v>0</v>
      </c>
      <c r="F345" s="29">
        <f>(D345*E345)</f>
        <v>0</v>
      </c>
    </row>
    <row r="346" spans="1:6">
      <c r="B346" s="5"/>
    </row>
    <row r="347" spans="1:6" ht="15.75" thickBot="1">
      <c r="A347" s="18"/>
      <c r="B347" s="19" t="s">
        <v>130</v>
      </c>
      <c r="C347" s="18"/>
      <c r="D347" s="18"/>
      <c r="E347" s="41"/>
      <c r="F347" s="20">
        <f>SUM(F254:F346)</f>
        <v>0</v>
      </c>
    </row>
    <row r="348" spans="1:6" ht="15.75" thickTop="1"/>
    <row r="350" spans="1:6">
      <c r="A350" s="12" t="s">
        <v>864</v>
      </c>
      <c r="B350" s="13" t="s">
        <v>131</v>
      </c>
      <c r="C350" s="14" t="s">
        <v>110</v>
      </c>
      <c r="D350" s="14" t="s">
        <v>111</v>
      </c>
      <c r="E350" s="14" t="s">
        <v>112</v>
      </c>
      <c r="F350" s="14" t="s">
        <v>113</v>
      </c>
    </row>
    <row r="352" spans="1:6" ht="151.5" customHeight="1">
      <c r="B352" s="655" t="s">
        <v>152</v>
      </c>
      <c r="C352" s="655"/>
      <c r="D352" s="655"/>
      <c r="E352" s="655"/>
      <c r="F352" s="655"/>
    </row>
    <row r="353" spans="1:6" ht="107.25" customHeight="1">
      <c r="B353" s="655" t="s">
        <v>153</v>
      </c>
      <c r="C353" s="655"/>
      <c r="D353" s="655"/>
      <c r="E353" s="655"/>
      <c r="F353" s="655"/>
    </row>
    <row r="354" spans="1:6" ht="166.5" customHeight="1">
      <c r="B354" s="655" t="s">
        <v>154</v>
      </c>
      <c r="C354" s="655"/>
      <c r="D354" s="655"/>
      <c r="E354" s="655"/>
      <c r="F354" s="655"/>
    </row>
    <row r="355" spans="1:6">
      <c r="B355" s="21"/>
      <c r="C355" s="21"/>
      <c r="D355" s="21"/>
      <c r="E355" s="44"/>
      <c r="F355" s="21"/>
    </row>
    <row r="356" spans="1:6">
      <c r="B356" s="33" t="s">
        <v>239</v>
      </c>
      <c r="C356" s="21"/>
      <c r="D356" s="21"/>
      <c r="E356" s="44"/>
      <c r="F356" s="21"/>
    </row>
    <row r="357" spans="1:6">
      <c r="C357" s="21"/>
      <c r="D357" s="21"/>
      <c r="E357" s="44"/>
      <c r="F357" s="21"/>
    </row>
    <row r="358" spans="1:6" ht="90">
      <c r="A358" s="11" t="s">
        <v>865</v>
      </c>
      <c r="B358" s="21" t="s">
        <v>241</v>
      </c>
      <c r="C358" s="21"/>
      <c r="D358" s="21"/>
      <c r="E358" s="44"/>
      <c r="F358" s="21"/>
    </row>
    <row r="359" spans="1:6" s="30" customFormat="1" ht="60">
      <c r="A359" s="26"/>
      <c r="B359" s="31" t="s">
        <v>331</v>
      </c>
      <c r="C359" s="28" t="s">
        <v>208</v>
      </c>
      <c r="D359" s="29">
        <v>6.75</v>
      </c>
      <c r="E359" s="43">
        <v>0</v>
      </c>
      <c r="F359" s="29">
        <f>(D359*E359)</f>
        <v>0</v>
      </c>
    </row>
    <row r="360" spans="1:6">
      <c r="B360" s="21"/>
      <c r="C360" s="21"/>
      <c r="D360" s="21"/>
      <c r="E360" s="44"/>
      <c r="F360" s="21"/>
    </row>
    <row r="361" spans="1:6" ht="75">
      <c r="A361" s="11" t="s">
        <v>868</v>
      </c>
      <c r="B361" s="21" t="s">
        <v>242</v>
      </c>
      <c r="C361" s="21"/>
      <c r="D361" s="21"/>
      <c r="E361" s="44"/>
      <c r="F361" s="21"/>
    </row>
    <row r="362" spans="1:6" s="30" customFormat="1" ht="45">
      <c r="A362" s="26"/>
      <c r="B362" s="31" t="s">
        <v>332</v>
      </c>
      <c r="C362" s="28" t="s">
        <v>208</v>
      </c>
      <c r="D362" s="29">
        <v>11.13</v>
      </c>
      <c r="E362" s="43">
        <v>0</v>
      </c>
      <c r="F362" s="29">
        <f>(D362*E362)</f>
        <v>0</v>
      </c>
    </row>
    <row r="363" spans="1:6">
      <c r="B363" s="21"/>
      <c r="C363" s="21"/>
      <c r="D363" s="21"/>
      <c r="E363" s="44"/>
      <c r="F363" s="21"/>
    </row>
    <row r="364" spans="1:6" ht="90">
      <c r="A364" s="11" t="s">
        <v>869</v>
      </c>
      <c r="B364" s="21" t="s">
        <v>333</v>
      </c>
      <c r="C364" s="21"/>
      <c r="D364" s="21"/>
      <c r="E364" s="44"/>
      <c r="F364" s="21"/>
    </row>
    <row r="365" spans="1:6" s="30" customFormat="1" ht="60">
      <c r="A365" s="26"/>
      <c r="B365" s="31" t="s">
        <v>240</v>
      </c>
      <c r="C365" s="28" t="s">
        <v>208</v>
      </c>
      <c r="D365" s="29">
        <v>1520.1</v>
      </c>
      <c r="E365" s="43">
        <v>0</v>
      </c>
      <c r="F365" s="29">
        <f>(D365*E365)</f>
        <v>0</v>
      </c>
    </row>
    <row r="366" spans="1:6">
      <c r="B366" s="21"/>
      <c r="C366" s="21"/>
      <c r="D366" s="21"/>
      <c r="E366" s="44"/>
      <c r="F366" s="21"/>
    </row>
    <row r="367" spans="1:6" ht="120">
      <c r="A367" s="11" t="s">
        <v>870</v>
      </c>
      <c r="B367" s="21" t="s">
        <v>339</v>
      </c>
      <c r="C367" s="21"/>
      <c r="D367" s="21"/>
      <c r="E367" s="44"/>
      <c r="F367" s="21"/>
    </row>
    <row r="368" spans="1:6" ht="105" customHeight="1">
      <c r="B368" s="21" t="s">
        <v>243</v>
      </c>
      <c r="C368" s="21"/>
      <c r="D368" s="21"/>
      <c r="E368" s="44"/>
      <c r="F368" s="21"/>
    </row>
    <row r="369" spans="1:6" s="30" customFormat="1" ht="45.75" customHeight="1">
      <c r="B369" s="21" t="s">
        <v>340</v>
      </c>
      <c r="C369" s="21"/>
      <c r="D369" s="21"/>
      <c r="E369" s="44"/>
      <c r="F369" s="21"/>
    </row>
    <row r="370" spans="1:6" s="30" customFormat="1" ht="30">
      <c r="A370" s="26"/>
      <c r="B370" s="31" t="s">
        <v>177</v>
      </c>
      <c r="C370" s="28" t="s">
        <v>208</v>
      </c>
      <c r="D370" s="29">
        <v>2027.36</v>
      </c>
      <c r="E370" s="43">
        <v>0</v>
      </c>
      <c r="F370" s="29">
        <f>(D370*E370)</f>
        <v>0</v>
      </c>
    </row>
    <row r="371" spans="1:6">
      <c r="B371" s="21"/>
      <c r="C371" s="21"/>
      <c r="D371" s="21"/>
      <c r="E371" s="44"/>
      <c r="F371" s="21"/>
    </row>
    <row r="372" spans="1:6" ht="75">
      <c r="A372" s="11" t="s">
        <v>898</v>
      </c>
      <c r="B372" s="21" t="s">
        <v>247</v>
      </c>
      <c r="C372" s="21"/>
      <c r="D372" s="21"/>
      <c r="E372" s="44"/>
      <c r="F372" s="21"/>
    </row>
    <row r="373" spans="1:6" ht="60">
      <c r="B373" s="21" t="s">
        <v>244</v>
      </c>
      <c r="C373" s="21"/>
      <c r="D373" s="21"/>
      <c r="E373" s="44"/>
      <c r="F373" s="21"/>
    </row>
    <row r="374" spans="1:6" ht="75">
      <c r="B374" s="21" t="s">
        <v>245</v>
      </c>
      <c r="C374" s="21"/>
      <c r="D374" s="21"/>
      <c r="E374" s="44"/>
      <c r="F374" s="21"/>
    </row>
    <row r="375" spans="1:6" ht="75">
      <c r="B375" s="21" t="s">
        <v>246</v>
      </c>
      <c r="C375" s="21"/>
      <c r="D375" s="21"/>
      <c r="E375" s="44"/>
      <c r="F375" s="21"/>
    </row>
    <row r="376" spans="1:6" ht="60">
      <c r="B376" s="21" t="s">
        <v>248</v>
      </c>
      <c r="C376" s="21"/>
      <c r="D376" s="21"/>
      <c r="E376" s="44"/>
      <c r="F376" s="21"/>
    </row>
    <row r="377" spans="1:6" ht="77.25" customHeight="1">
      <c r="B377" s="21" t="s">
        <v>249</v>
      </c>
      <c r="C377" s="21"/>
      <c r="D377" s="21"/>
      <c r="E377" s="44"/>
      <c r="F377" s="21"/>
    </row>
    <row r="378" spans="1:6" ht="90">
      <c r="B378" s="21" t="s">
        <v>250</v>
      </c>
      <c r="C378" s="21"/>
      <c r="D378" s="21"/>
      <c r="E378" s="44"/>
      <c r="F378" s="21"/>
    </row>
    <row r="379" spans="1:6" s="30" customFormat="1" ht="78.75" customHeight="1">
      <c r="A379" s="26"/>
      <c r="B379" s="31" t="s">
        <v>251</v>
      </c>
      <c r="C379" s="28" t="s">
        <v>208</v>
      </c>
      <c r="D379" s="29">
        <v>11.22</v>
      </c>
      <c r="E379" s="43">
        <v>0</v>
      </c>
      <c r="F379" s="29">
        <f>(D379*E379)</f>
        <v>0</v>
      </c>
    </row>
    <row r="380" spans="1:6">
      <c r="B380" s="21"/>
      <c r="C380" s="21"/>
      <c r="D380" s="21"/>
      <c r="E380" s="44"/>
      <c r="F380" s="21"/>
    </row>
    <row r="381" spans="1:6" ht="75">
      <c r="A381" s="11" t="s">
        <v>899</v>
      </c>
      <c r="B381" s="21" t="s">
        <v>341</v>
      </c>
      <c r="C381" s="21"/>
      <c r="D381" s="21"/>
      <c r="E381" s="44"/>
      <c r="F381" s="21"/>
    </row>
    <row r="382" spans="1:6" ht="90">
      <c r="B382" s="21" t="s">
        <v>252</v>
      </c>
      <c r="C382" s="21"/>
      <c r="D382" s="21"/>
      <c r="E382" s="44"/>
      <c r="F382" s="21"/>
    </row>
    <row r="383" spans="1:6" s="30" customFormat="1" ht="78.75" customHeight="1">
      <c r="A383" s="26"/>
      <c r="B383" s="31" t="s">
        <v>253</v>
      </c>
      <c r="C383" s="28" t="s">
        <v>208</v>
      </c>
      <c r="D383" s="29">
        <v>831.75</v>
      </c>
      <c r="E383" s="43">
        <v>0</v>
      </c>
      <c r="F383" s="29">
        <f>(D383*E383)</f>
        <v>0</v>
      </c>
    </row>
    <row r="384" spans="1:6">
      <c r="B384" s="21"/>
      <c r="C384" s="21"/>
      <c r="D384" s="21"/>
      <c r="E384" s="44"/>
      <c r="F384" s="21"/>
    </row>
    <row r="385" spans="1:6" ht="78" customHeight="1">
      <c r="A385" s="11" t="s">
        <v>906</v>
      </c>
      <c r="B385" s="21" t="s">
        <v>334</v>
      </c>
      <c r="C385" s="21"/>
      <c r="D385" s="21"/>
      <c r="E385" s="44"/>
      <c r="F385" s="21"/>
    </row>
    <row r="386" spans="1:6" ht="45">
      <c r="B386" s="21" t="s">
        <v>335</v>
      </c>
      <c r="C386" s="21"/>
      <c r="D386" s="21"/>
      <c r="E386" s="44"/>
      <c r="F386" s="21"/>
    </row>
    <row r="387" spans="1:6" s="30" customFormat="1">
      <c r="A387" s="26" t="s">
        <v>827</v>
      </c>
      <c r="B387" s="31" t="s">
        <v>337</v>
      </c>
      <c r="C387" s="28" t="s">
        <v>208</v>
      </c>
      <c r="D387" s="29">
        <v>407.97</v>
      </c>
      <c r="E387" s="43">
        <v>0</v>
      </c>
      <c r="F387" s="29">
        <f>(D387*E387)</f>
        <v>0</v>
      </c>
    </row>
    <row r="388" spans="1:6" s="30" customFormat="1">
      <c r="A388" s="26" t="s">
        <v>829</v>
      </c>
      <c r="B388" s="31" t="s">
        <v>336</v>
      </c>
      <c r="C388" s="28" t="s">
        <v>208</v>
      </c>
      <c r="D388" s="29">
        <v>85.42</v>
      </c>
      <c r="E388" s="43">
        <v>0</v>
      </c>
      <c r="F388" s="29">
        <f>(D388*E388)</f>
        <v>0</v>
      </c>
    </row>
    <row r="389" spans="1:6" s="30" customFormat="1">
      <c r="A389" s="26" t="s">
        <v>828</v>
      </c>
      <c r="B389" s="31" t="s">
        <v>338</v>
      </c>
      <c r="C389" s="28" t="s">
        <v>208</v>
      </c>
      <c r="D389" s="29">
        <v>253.91</v>
      </c>
      <c r="E389" s="43">
        <v>0</v>
      </c>
      <c r="F389" s="29">
        <f>(D389*E389)</f>
        <v>0</v>
      </c>
    </row>
    <row r="390" spans="1:6">
      <c r="B390" s="21"/>
      <c r="C390" s="21"/>
      <c r="D390" s="21"/>
      <c r="E390" s="44"/>
      <c r="F390" s="21"/>
    </row>
    <row r="391" spans="1:6" s="30" customFormat="1" ht="120">
      <c r="A391" s="26" t="s">
        <v>966</v>
      </c>
      <c r="B391" s="31" t="s">
        <v>344</v>
      </c>
      <c r="C391" s="28" t="s">
        <v>208</v>
      </c>
      <c r="D391" s="29">
        <v>747.3</v>
      </c>
      <c r="E391" s="43">
        <v>0</v>
      </c>
      <c r="F391" s="29">
        <f>(D391*E391)</f>
        <v>0</v>
      </c>
    </row>
    <row r="392" spans="1:6">
      <c r="B392" s="21"/>
      <c r="C392" s="21"/>
      <c r="D392" s="21"/>
      <c r="E392" s="44"/>
      <c r="F392" s="21"/>
    </row>
    <row r="393" spans="1:6" ht="60">
      <c r="A393" s="61" t="s">
        <v>967</v>
      </c>
      <c r="B393" s="21" t="s">
        <v>255</v>
      </c>
      <c r="C393" s="21"/>
      <c r="D393" s="21"/>
      <c r="E393" s="44"/>
      <c r="F393" s="21"/>
    </row>
    <row r="394" spans="1:6" ht="105">
      <c r="B394" s="21" t="s">
        <v>254</v>
      </c>
      <c r="C394" s="21"/>
      <c r="D394" s="21"/>
      <c r="E394" s="44"/>
      <c r="F394" s="21"/>
    </row>
    <row r="395" spans="1:6" s="30" customFormat="1" ht="120">
      <c r="A395" s="26"/>
      <c r="B395" s="31" t="s">
        <v>342</v>
      </c>
      <c r="C395" s="28" t="s">
        <v>208</v>
      </c>
      <c r="D395" s="29">
        <v>539.96</v>
      </c>
      <c r="E395" s="43">
        <v>0</v>
      </c>
      <c r="F395" s="29">
        <f>(D395*E395)</f>
        <v>0</v>
      </c>
    </row>
    <row r="396" spans="1:6">
      <c r="B396" s="21"/>
      <c r="C396" s="21"/>
      <c r="D396" s="21"/>
      <c r="E396" s="44"/>
      <c r="F396" s="21"/>
    </row>
    <row r="397" spans="1:6" ht="120">
      <c r="A397" s="11" t="s">
        <v>968</v>
      </c>
      <c r="B397" s="21" t="s">
        <v>343</v>
      </c>
      <c r="C397" s="21"/>
      <c r="D397" s="21"/>
      <c r="E397" s="44"/>
      <c r="F397" s="21"/>
    </row>
    <row r="398" spans="1:6" ht="30">
      <c r="B398" s="21" t="s">
        <v>256</v>
      </c>
      <c r="C398" s="21"/>
      <c r="D398" s="21"/>
      <c r="E398" s="44"/>
      <c r="F398" s="21"/>
    </row>
    <row r="399" spans="1:6" s="30" customFormat="1" ht="30">
      <c r="A399" s="26"/>
      <c r="B399" s="31" t="s">
        <v>177</v>
      </c>
      <c r="C399" s="28" t="s">
        <v>208</v>
      </c>
      <c r="D399" s="29">
        <v>25.27</v>
      </c>
      <c r="E399" s="43">
        <v>0</v>
      </c>
      <c r="F399" s="29">
        <f>(D399*E399)</f>
        <v>0</v>
      </c>
    </row>
    <row r="400" spans="1:6">
      <c r="B400" s="21"/>
      <c r="C400" s="21"/>
      <c r="D400" s="21"/>
      <c r="E400" s="44"/>
      <c r="F400" s="21"/>
    </row>
    <row r="401" spans="1:6" ht="60.75" customHeight="1">
      <c r="A401" s="11" t="s">
        <v>969</v>
      </c>
      <c r="B401" s="21" t="s">
        <v>347</v>
      </c>
      <c r="C401" s="21"/>
      <c r="D401" s="21"/>
      <c r="E401" s="44"/>
      <c r="F401" s="21"/>
    </row>
    <row r="402" spans="1:6" ht="60">
      <c r="B402" s="21" t="s">
        <v>345</v>
      </c>
      <c r="C402" s="21"/>
      <c r="D402" s="21"/>
      <c r="E402" s="44"/>
      <c r="F402" s="21"/>
    </row>
    <row r="403" spans="1:6" s="30" customFormat="1" ht="60">
      <c r="A403" s="26"/>
      <c r="B403" s="31" t="s">
        <v>346</v>
      </c>
      <c r="C403" s="28" t="s">
        <v>208</v>
      </c>
      <c r="D403" s="29">
        <v>555.91</v>
      </c>
      <c r="E403" s="43">
        <v>0</v>
      </c>
      <c r="F403" s="29">
        <f>(D403*E403)</f>
        <v>0</v>
      </c>
    </row>
    <row r="404" spans="1:6">
      <c r="B404" s="21"/>
      <c r="C404" s="21"/>
      <c r="D404" s="21"/>
      <c r="E404" s="44"/>
      <c r="F404" s="21"/>
    </row>
    <row r="405" spans="1:6">
      <c r="B405" s="33" t="s">
        <v>348</v>
      </c>
      <c r="C405" s="21"/>
      <c r="D405" s="21"/>
      <c r="E405" s="44"/>
      <c r="F405" s="21"/>
    </row>
    <row r="406" spans="1:6">
      <c r="B406" s="21"/>
      <c r="C406" s="21"/>
      <c r="D406" s="21"/>
      <c r="E406" s="44"/>
      <c r="F406" s="21"/>
    </row>
    <row r="407" spans="1:6" s="30" customFormat="1" ht="45">
      <c r="A407" s="61" t="s">
        <v>970</v>
      </c>
      <c r="B407" s="48" t="s">
        <v>351</v>
      </c>
      <c r="C407" s="21"/>
      <c r="D407" s="21"/>
      <c r="E407" s="44"/>
      <c r="F407" s="21"/>
    </row>
    <row r="408" spans="1:6" s="30" customFormat="1" ht="75">
      <c r="A408" s="26"/>
      <c r="B408" s="31" t="s">
        <v>350</v>
      </c>
      <c r="C408" s="28" t="s">
        <v>208</v>
      </c>
      <c r="D408" s="29">
        <v>20.260000000000002</v>
      </c>
      <c r="E408" s="43">
        <v>0</v>
      </c>
      <c r="F408" s="29">
        <f>(D408*E408)</f>
        <v>0</v>
      </c>
    </row>
    <row r="409" spans="1:6">
      <c r="A409" s="11"/>
    </row>
    <row r="410" spans="1:6" ht="45">
      <c r="A410" s="11" t="s">
        <v>971</v>
      </c>
      <c r="B410" s="21" t="s">
        <v>352</v>
      </c>
    </row>
    <row r="411" spans="1:6" s="30" customFormat="1" ht="75">
      <c r="A411" s="26"/>
      <c r="B411" s="31" t="s">
        <v>349</v>
      </c>
      <c r="C411" s="28" t="s">
        <v>200</v>
      </c>
      <c r="D411" s="29">
        <v>199.11</v>
      </c>
      <c r="E411" s="43">
        <v>0</v>
      </c>
      <c r="F411" s="29">
        <f>(D411*E411)</f>
        <v>0</v>
      </c>
    </row>
    <row r="412" spans="1:6">
      <c r="A412" s="11"/>
    </row>
    <row r="413" spans="1:6" ht="30">
      <c r="A413" s="11" t="s">
        <v>972</v>
      </c>
      <c r="B413" s="21" t="s">
        <v>523</v>
      </c>
    </row>
    <row r="414" spans="1:6" s="30" customFormat="1" ht="75">
      <c r="A414" s="26"/>
      <c r="B414" s="31" t="s">
        <v>524</v>
      </c>
      <c r="C414" s="28" t="s">
        <v>200</v>
      </c>
      <c r="D414" s="29">
        <v>0.41</v>
      </c>
      <c r="E414" s="43">
        <v>0</v>
      </c>
      <c r="F414" s="29">
        <f>(D414*E414)</f>
        <v>0</v>
      </c>
    </row>
    <row r="416" spans="1:6" ht="30">
      <c r="A416" s="11" t="s">
        <v>973</v>
      </c>
      <c r="B416" s="21" t="s">
        <v>353</v>
      </c>
    </row>
    <row r="417" spans="1:6" s="30" customFormat="1" ht="75">
      <c r="A417" s="26"/>
      <c r="B417" s="31" t="s">
        <v>354</v>
      </c>
      <c r="C417" s="28" t="s">
        <v>200</v>
      </c>
      <c r="D417" s="29">
        <v>2.9</v>
      </c>
      <c r="E417" s="43">
        <v>0</v>
      </c>
      <c r="F417" s="29">
        <f>(D417*E417)</f>
        <v>0</v>
      </c>
    </row>
    <row r="419" spans="1:6">
      <c r="B419" s="33" t="s">
        <v>355</v>
      </c>
      <c r="C419" s="21"/>
      <c r="D419" s="21"/>
      <c r="E419" s="44"/>
      <c r="F419" s="21"/>
    </row>
    <row r="421" spans="1:6" s="30" customFormat="1" ht="90">
      <c r="A421" s="26" t="s">
        <v>974</v>
      </c>
      <c r="B421" s="31" t="s">
        <v>356</v>
      </c>
      <c r="C421" s="28" t="s">
        <v>178</v>
      </c>
      <c r="D421" s="29">
        <v>21</v>
      </c>
      <c r="E421" s="43">
        <v>0</v>
      </c>
      <c r="F421" s="29">
        <f>(D421*E421)</f>
        <v>0</v>
      </c>
    </row>
    <row r="423" spans="1:6" ht="77.25" customHeight="1">
      <c r="A423" s="11" t="s">
        <v>975</v>
      </c>
      <c r="B423" s="21" t="s">
        <v>357</v>
      </c>
    </row>
    <row r="424" spans="1:6" s="30" customFormat="1">
      <c r="A424" s="26" t="s">
        <v>827</v>
      </c>
      <c r="B424" s="31" t="s">
        <v>358</v>
      </c>
      <c r="C424" s="28" t="s">
        <v>178</v>
      </c>
      <c r="D424" s="29">
        <v>2</v>
      </c>
      <c r="E424" s="43">
        <v>0</v>
      </c>
      <c r="F424" s="29">
        <f>(D424*E424)</f>
        <v>0</v>
      </c>
    </row>
    <row r="425" spans="1:6" s="30" customFormat="1">
      <c r="A425" s="26" t="s">
        <v>829</v>
      </c>
      <c r="B425" s="31" t="s">
        <v>359</v>
      </c>
      <c r="C425" s="28" t="s">
        <v>178</v>
      </c>
      <c r="D425" s="29">
        <v>2</v>
      </c>
      <c r="E425" s="43">
        <v>0</v>
      </c>
      <c r="F425" s="29">
        <f>(D425*E425)</f>
        <v>0</v>
      </c>
    </row>
    <row r="427" spans="1:6">
      <c r="B427" s="33" t="s">
        <v>362</v>
      </c>
      <c r="C427" s="21"/>
      <c r="D427" s="21"/>
      <c r="E427" s="44"/>
      <c r="F427" s="21"/>
    </row>
    <row r="429" spans="1:6" ht="105">
      <c r="A429" s="11" t="s">
        <v>976</v>
      </c>
      <c r="B429" s="21" t="s">
        <v>364</v>
      </c>
    </row>
    <row r="430" spans="1:6" s="30" customFormat="1" ht="60">
      <c r="A430" s="26"/>
      <c r="B430" s="31" t="s">
        <v>363</v>
      </c>
      <c r="C430" s="28" t="s">
        <v>208</v>
      </c>
      <c r="D430" s="29">
        <v>2692.79</v>
      </c>
      <c r="E430" s="43">
        <v>0</v>
      </c>
      <c r="F430" s="29">
        <f>(D430*E430)</f>
        <v>0</v>
      </c>
    </row>
    <row r="432" spans="1:6">
      <c r="B432" s="33" t="s">
        <v>889</v>
      </c>
      <c r="C432" s="21"/>
      <c r="D432" s="21"/>
      <c r="E432" s="44"/>
      <c r="F432" s="21"/>
    </row>
    <row r="434" spans="1:6" ht="60">
      <c r="A434" s="11" t="s">
        <v>976</v>
      </c>
      <c r="B434" s="21" t="s">
        <v>1136</v>
      </c>
    </row>
    <row r="435" spans="1:6" s="30" customFormat="1" ht="60">
      <c r="A435" s="26"/>
      <c r="B435" s="31" t="s">
        <v>363</v>
      </c>
      <c r="C435" s="28" t="s">
        <v>208</v>
      </c>
      <c r="D435" s="29">
        <v>27.36</v>
      </c>
      <c r="E435" s="43">
        <v>0</v>
      </c>
      <c r="F435" s="29">
        <f>(D435*E435)</f>
        <v>0</v>
      </c>
    </row>
    <row r="437" spans="1:6">
      <c r="B437" s="33" t="s">
        <v>365</v>
      </c>
      <c r="C437" s="21"/>
      <c r="D437" s="21"/>
      <c r="E437" s="44"/>
      <c r="F437" s="21"/>
    </row>
    <row r="439" spans="1:6" ht="45">
      <c r="A439" s="11" t="s">
        <v>977</v>
      </c>
      <c r="B439" s="21" t="s">
        <v>379</v>
      </c>
    </row>
    <row r="440" spans="1:6" ht="75">
      <c r="B440" s="21" t="s">
        <v>375</v>
      </c>
    </row>
    <row r="441" spans="1:6" ht="60">
      <c r="B441" s="56" t="s">
        <v>366</v>
      </c>
    </row>
    <row r="442" spans="1:6" ht="75">
      <c r="B442" s="21" t="s">
        <v>368</v>
      </c>
    </row>
    <row r="443" spans="1:6" ht="105">
      <c r="B443" s="21" t="s">
        <v>367</v>
      </c>
    </row>
    <row r="444" spans="1:6" s="30" customFormat="1" ht="30">
      <c r="A444" s="26"/>
      <c r="B444" s="31" t="s">
        <v>177</v>
      </c>
      <c r="C444" s="28" t="s">
        <v>208</v>
      </c>
      <c r="D444" s="29">
        <v>1346.85</v>
      </c>
      <c r="E444" s="43">
        <v>0</v>
      </c>
      <c r="F444" s="29">
        <f>(D444*E444)</f>
        <v>0</v>
      </c>
    </row>
    <row r="446" spans="1:6" ht="45">
      <c r="A446" s="11" t="s">
        <v>978</v>
      </c>
      <c r="B446" s="21" t="s">
        <v>378</v>
      </c>
    </row>
    <row r="447" spans="1:6" ht="90">
      <c r="B447" s="21" t="s">
        <v>374</v>
      </c>
    </row>
    <row r="448" spans="1:6" ht="60">
      <c r="B448" s="56" t="s">
        <v>366</v>
      </c>
    </row>
    <row r="449" spans="1:6" ht="75">
      <c r="B449" s="21" t="s">
        <v>369</v>
      </c>
    </row>
    <row r="450" spans="1:6" ht="105">
      <c r="B450" s="21" t="s">
        <v>367</v>
      </c>
    </row>
    <row r="451" spans="1:6" s="30" customFormat="1" ht="30">
      <c r="A451" s="26"/>
      <c r="B451" s="31" t="s">
        <v>177</v>
      </c>
      <c r="C451" s="28" t="s">
        <v>208</v>
      </c>
      <c r="D451" s="29">
        <v>390.5</v>
      </c>
      <c r="E451" s="43">
        <v>0</v>
      </c>
      <c r="F451" s="29">
        <f>(D451*E451)</f>
        <v>0</v>
      </c>
    </row>
    <row r="453" spans="1:6" ht="45">
      <c r="A453" s="11" t="s">
        <v>979</v>
      </c>
      <c r="B453" s="21" t="s">
        <v>377</v>
      </c>
    </row>
    <row r="454" spans="1:6" ht="90">
      <c r="B454" s="21" t="s">
        <v>374</v>
      </c>
    </row>
    <row r="455" spans="1:6" ht="60">
      <c r="B455" s="56" t="s">
        <v>366</v>
      </c>
    </row>
    <row r="456" spans="1:6" ht="75">
      <c r="B456" s="21" t="s">
        <v>370</v>
      </c>
    </row>
    <row r="457" spans="1:6" ht="105">
      <c r="B457" s="21" t="s">
        <v>367</v>
      </c>
    </row>
    <row r="458" spans="1:6" s="30" customFormat="1" ht="30">
      <c r="A458" s="26"/>
      <c r="B458" s="31" t="s">
        <v>177</v>
      </c>
      <c r="C458" s="28" t="s">
        <v>208</v>
      </c>
      <c r="D458" s="29">
        <v>353.57</v>
      </c>
      <c r="E458" s="43">
        <v>0</v>
      </c>
      <c r="F458" s="29">
        <f>(D458*E458)</f>
        <v>0</v>
      </c>
    </row>
    <row r="460" spans="1:6" ht="45">
      <c r="A460" s="11" t="s">
        <v>980</v>
      </c>
      <c r="B460" s="21" t="s">
        <v>376</v>
      </c>
    </row>
    <row r="461" spans="1:6" ht="90">
      <c r="B461" s="21" t="s">
        <v>371</v>
      </c>
    </row>
    <row r="462" spans="1:6" ht="60">
      <c r="B462" s="56" t="s">
        <v>372</v>
      </c>
    </row>
    <row r="463" spans="1:6" ht="75">
      <c r="B463" s="21" t="s">
        <v>373</v>
      </c>
    </row>
    <row r="464" spans="1:6" ht="105">
      <c r="B464" s="21" t="s">
        <v>367</v>
      </c>
    </row>
    <row r="465" spans="1:6" s="30" customFormat="1" ht="30">
      <c r="A465" s="26"/>
      <c r="B465" s="31" t="s">
        <v>177</v>
      </c>
      <c r="C465" s="28" t="s">
        <v>208</v>
      </c>
      <c r="D465" s="29">
        <v>114.9</v>
      </c>
      <c r="E465" s="43">
        <v>0</v>
      </c>
      <c r="F465" s="29">
        <f>(D465*E465)</f>
        <v>0</v>
      </c>
    </row>
    <row r="467" spans="1:6">
      <c r="B467" s="33" t="s">
        <v>380</v>
      </c>
      <c r="C467" s="21"/>
      <c r="D467" s="21"/>
      <c r="E467" s="44"/>
      <c r="F467" s="21"/>
    </row>
    <row r="469" spans="1:6" ht="91.5" customHeight="1">
      <c r="A469" s="11" t="s">
        <v>981</v>
      </c>
      <c r="B469" s="21" t="s">
        <v>383</v>
      </c>
    </row>
    <row r="470" spans="1:6" s="30" customFormat="1">
      <c r="A470" s="26" t="s">
        <v>827</v>
      </c>
      <c r="B470" s="31" t="s">
        <v>381</v>
      </c>
      <c r="C470" s="28" t="s">
        <v>178</v>
      </c>
      <c r="D470" s="29">
        <v>6</v>
      </c>
      <c r="E470" s="43">
        <v>0</v>
      </c>
      <c r="F470" s="29">
        <f t="shared" ref="F470:F471" si="66">(D470*E470)</f>
        <v>0</v>
      </c>
    </row>
    <row r="471" spans="1:6" s="30" customFormat="1">
      <c r="A471" s="26" t="s">
        <v>829</v>
      </c>
      <c r="B471" s="31" t="s">
        <v>382</v>
      </c>
      <c r="C471" s="28" t="s">
        <v>178</v>
      </c>
      <c r="D471" s="29">
        <v>4</v>
      </c>
      <c r="E471" s="43">
        <v>0</v>
      </c>
      <c r="F471" s="29">
        <f t="shared" si="66"/>
        <v>0</v>
      </c>
    </row>
    <row r="473" spans="1:6" ht="75">
      <c r="A473" s="11" t="s">
        <v>982</v>
      </c>
      <c r="B473" s="21" t="s">
        <v>384</v>
      </c>
    </row>
    <row r="474" spans="1:6" s="30" customFormat="1">
      <c r="A474" s="26" t="s">
        <v>827</v>
      </c>
      <c r="B474" s="31" t="s">
        <v>381</v>
      </c>
      <c r="C474" s="28" t="s">
        <v>178</v>
      </c>
      <c r="D474" s="29">
        <v>22</v>
      </c>
      <c r="E474" s="43">
        <v>0</v>
      </c>
      <c r="F474" s="29">
        <f t="shared" ref="F474:F475" si="67">(D474*E474)</f>
        <v>0</v>
      </c>
    </row>
    <row r="475" spans="1:6" s="30" customFormat="1">
      <c r="A475" s="26" t="s">
        <v>829</v>
      </c>
      <c r="B475" s="31" t="s">
        <v>382</v>
      </c>
      <c r="C475" s="28" t="s">
        <v>178</v>
      </c>
      <c r="D475" s="29">
        <v>20</v>
      </c>
      <c r="E475" s="43">
        <v>0</v>
      </c>
      <c r="F475" s="29">
        <f t="shared" si="67"/>
        <v>0</v>
      </c>
    </row>
    <row r="477" spans="1:6" ht="75">
      <c r="A477" s="11" t="s">
        <v>983</v>
      </c>
      <c r="B477" s="21" t="s">
        <v>387</v>
      </c>
    </row>
    <row r="478" spans="1:6" s="30" customFormat="1">
      <c r="A478" s="26" t="s">
        <v>827</v>
      </c>
      <c r="B478" s="31" t="s">
        <v>385</v>
      </c>
      <c r="C478" s="28" t="s">
        <v>184</v>
      </c>
      <c r="D478" s="29">
        <v>110</v>
      </c>
      <c r="E478" s="43">
        <v>0</v>
      </c>
      <c r="F478" s="29">
        <f t="shared" ref="F478:F479" si="68">(D478*E478)</f>
        <v>0</v>
      </c>
    </row>
    <row r="479" spans="1:6" s="30" customFormat="1" ht="16.5" customHeight="1">
      <c r="A479" s="26" t="s">
        <v>829</v>
      </c>
      <c r="B479" s="31" t="s">
        <v>386</v>
      </c>
      <c r="C479" s="28" t="s">
        <v>184</v>
      </c>
      <c r="D479" s="29">
        <v>70</v>
      </c>
      <c r="E479" s="43">
        <v>0</v>
      </c>
      <c r="F479" s="29">
        <f t="shared" si="68"/>
        <v>0</v>
      </c>
    </row>
    <row r="480" spans="1:6" s="30" customFormat="1" ht="16.5" customHeight="1">
      <c r="A480" s="26" t="s">
        <v>828</v>
      </c>
      <c r="B480" s="31" t="s">
        <v>388</v>
      </c>
      <c r="C480" s="28" t="s">
        <v>184</v>
      </c>
      <c r="D480" s="29">
        <v>50</v>
      </c>
      <c r="E480" s="43">
        <v>0</v>
      </c>
      <c r="F480" s="29">
        <f t="shared" ref="F480" si="69">(D480*E480)</f>
        <v>0</v>
      </c>
    </row>
    <row r="482" spans="1:6" s="30" customFormat="1" ht="75">
      <c r="A482" s="26" t="s">
        <v>984</v>
      </c>
      <c r="B482" s="31" t="s">
        <v>389</v>
      </c>
      <c r="C482" s="28" t="s">
        <v>118</v>
      </c>
      <c r="D482" s="29">
        <v>1</v>
      </c>
      <c r="E482" s="43">
        <v>0</v>
      </c>
      <c r="F482" s="29">
        <f>(D482*E482)</f>
        <v>0</v>
      </c>
    </row>
    <row r="484" spans="1:6">
      <c r="B484" s="33" t="s">
        <v>390</v>
      </c>
      <c r="C484" s="21"/>
      <c r="D484" s="21"/>
      <c r="E484" s="44"/>
      <c r="F484" s="21"/>
    </row>
    <row r="486" spans="1:6" s="30" customFormat="1" ht="120">
      <c r="A486" s="26" t="s">
        <v>985</v>
      </c>
      <c r="B486" s="31" t="s">
        <v>391</v>
      </c>
      <c r="C486" s="28" t="s">
        <v>184</v>
      </c>
      <c r="D486" s="29">
        <v>110</v>
      </c>
      <c r="E486" s="43">
        <v>0</v>
      </c>
      <c r="F486" s="29">
        <f>(D486*E486)</f>
        <v>0</v>
      </c>
    </row>
    <row r="488" spans="1:6" s="30" customFormat="1" ht="120">
      <c r="A488" s="26" t="s">
        <v>986</v>
      </c>
      <c r="B488" s="31" t="s">
        <v>392</v>
      </c>
      <c r="C488" s="28" t="s">
        <v>208</v>
      </c>
      <c r="D488" s="29">
        <v>2205.8200000000002</v>
      </c>
      <c r="E488" s="43">
        <v>0</v>
      </c>
      <c r="F488" s="29">
        <f>(D488*E488)</f>
        <v>0</v>
      </c>
    </row>
    <row r="490" spans="1:6" s="30" customFormat="1" ht="120">
      <c r="A490" s="26" t="s">
        <v>987</v>
      </c>
      <c r="B490" s="31" t="s">
        <v>393</v>
      </c>
      <c r="C490" s="28" t="s">
        <v>208</v>
      </c>
      <c r="D490" s="29">
        <v>2205.8200000000002</v>
      </c>
      <c r="E490" s="43">
        <v>0</v>
      </c>
      <c r="F490" s="29">
        <f>(D490*E490)</f>
        <v>0</v>
      </c>
    </row>
    <row r="492" spans="1:6" s="30" customFormat="1" ht="93.75" customHeight="1">
      <c r="A492" s="26" t="s">
        <v>988</v>
      </c>
      <c r="B492" s="31" t="s">
        <v>394</v>
      </c>
      <c r="C492" s="28" t="s">
        <v>396</v>
      </c>
      <c r="D492" s="29">
        <v>80</v>
      </c>
      <c r="E492" s="43">
        <v>0</v>
      </c>
      <c r="F492" s="29">
        <f>(D492*E492)</f>
        <v>0</v>
      </c>
    </row>
    <row r="494" spans="1:6" s="30" customFormat="1" ht="93.75" customHeight="1">
      <c r="A494" s="26" t="s">
        <v>989</v>
      </c>
      <c r="B494" s="31" t="s">
        <v>395</v>
      </c>
      <c r="C494" s="28" t="s">
        <v>396</v>
      </c>
      <c r="D494" s="29">
        <v>80</v>
      </c>
      <c r="E494" s="43">
        <v>0</v>
      </c>
      <c r="F494" s="29">
        <f>(D494*E494)</f>
        <v>0</v>
      </c>
    </row>
    <row r="496" spans="1:6" s="30" customFormat="1" ht="93.75" customHeight="1">
      <c r="A496" s="26" t="s">
        <v>990</v>
      </c>
      <c r="B496" s="31" t="s">
        <v>397</v>
      </c>
      <c r="C496" s="28" t="s">
        <v>396</v>
      </c>
      <c r="D496" s="29">
        <v>40</v>
      </c>
      <c r="E496" s="43">
        <v>0</v>
      </c>
      <c r="F496" s="29">
        <f>(D496*E496)</f>
        <v>0</v>
      </c>
    </row>
    <row r="498" spans="1:6" s="30" customFormat="1" ht="108.75" customHeight="1">
      <c r="A498" s="26" t="s">
        <v>991</v>
      </c>
      <c r="B498" s="31" t="s">
        <v>398</v>
      </c>
      <c r="C498" s="28" t="s">
        <v>399</v>
      </c>
      <c r="D498" s="29">
        <v>3</v>
      </c>
      <c r="E498" s="43">
        <f>SUM(F355:F497)</f>
        <v>0</v>
      </c>
      <c r="F498" s="29">
        <f>(E498/100)*D498</f>
        <v>0</v>
      </c>
    </row>
    <row r="500" spans="1:6" ht="15.75" thickBot="1">
      <c r="A500" s="18"/>
      <c r="B500" s="19" t="s">
        <v>132</v>
      </c>
      <c r="C500" s="18"/>
      <c r="D500" s="18"/>
      <c r="E500" s="41"/>
      <c r="F500" s="20">
        <f>SUM(F351:F499)</f>
        <v>0</v>
      </c>
    </row>
    <row r="501" spans="1:6" ht="15.75" thickTop="1"/>
    <row r="503" spans="1:6">
      <c r="A503" s="12" t="s">
        <v>871</v>
      </c>
      <c r="B503" s="13" t="s">
        <v>133</v>
      </c>
      <c r="C503" s="14" t="s">
        <v>110</v>
      </c>
      <c r="D503" s="14" t="s">
        <v>111</v>
      </c>
      <c r="E503" s="14" t="s">
        <v>112</v>
      </c>
      <c r="F503" s="14" t="s">
        <v>113</v>
      </c>
    </row>
    <row r="505" spans="1:6" ht="92.25" customHeight="1">
      <c r="B505" s="655" t="s">
        <v>155</v>
      </c>
      <c r="C505" s="655"/>
      <c r="D505" s="655"/>
      <c r="E505" s="655"/>
      <c r="F505" s="655"/>
    </row>
    <row r="506" spans="1:6" ht="108" customHeight="1">
      <c r="B506" s="655" t="s">
        <v>156</v>
      </c>
      <c r="C506" s="655"/>
      <c r="D506" s="655"/>
      <c r="E506" s="655"/>
      <c r="F506" s="655"/>
    </row>
    <row r="507" spans="1:6" ht="91.5" customHeight="1">
      <c r="B507" s="655" t="s">
        <v>157</v>
      </c>
      <c r="C507" s="655"/>
      <c r="D507" s="655"/>
      <c r="E507" s="655"/>
      <c r="F507" s="655"/>
    </row>
    <row r="508" spans="1:6" ht="106.5" customHeight="1">
      <c r="B508" s="655" t="s">
        <v>158</v>
      </c>
      <c r="C508" s="655"/>
      <c r="D508" s="655"/>
      <c r="E508" s="655"/>
      <c r="F508" s="655"/>
    </row>
    <row r="509" spans="1:6" ht="90.75" customHeight="1">
      <c r="B509" s="655" t="s">
        <v>159</v>
      </c>
      <c r="C509" s="655"/>
      <c r="D509" s="655"/>
      <c r="E509" s="655"/>
      <c r="F509" s="655"/>
    </row>
    <row r="511" spans="1:6" s="30" customFormat="1" ht="75.75" customHeight="1">
      <c r="A511" s="26" t="s">
        <v>872</v>
      </c>
      <c r="B511" s="31" t="s">
        <v>409</v>
      </c>
      <c r="C511" s="28" t="s">
        <v>118</v>
      </c>
      <c r="D511" s="29">
        <v>1</v>
      </c>
      <c r="E511" s="43">
        <v>0</v>
      </c>
      <c r="F511" s="29">
        <f>(D511*E511)</f>
        <v>0</v>
      </c>
    </row>
    <row r="513" spans="1:6" ht="90">
      <c r="A513" s="11" t="s">
        <v>873</v>
      </c>
      <c r="B513" s="21" t="s">
        <v>408</v>
      </c>
    </row>
    <row r="514" spans="1:6" s="30" customFormat="1" ht="60" customHeight="1">
      <c r="A514" s="26"/>
      <c r="B514" s="31" t="s">
        <v>400</v>
      </c>
      <c r="C514" s="28" t="s">
        <v>200</v>
      </c>
      <c r="D514" s="29">
        <v>256.35000000000002</v>
      </c>
      <c r="E514" s="43">
        <v>0</v>
      </c>
      <c r="F514" s="29">
        <f>(D514*E514)</f>
        <v>0</v>
      </c>
    </row>
    <row r="516" spans="1:6" s="30" customFormat="1" ht="74.25" customHeight="1">
      <c r="A516" s="26" t="s">
        <v>874</v>
      </c>
      <c r="B516" s="31" t="s">
        <v>407</v>
      </c>
      <c r="C516" s="28" t="s">
        <v>200</v>
      </c>
      <c r="D516" s="29">
        <v>28</v>
      </c>
      <c r="E516" s="43">
        <v>0</v>
      </c>
      <c r="F516" s="29">
        <f>(D516*E516)</f>
        <v>0</v>
      </c>
    </row>
    <row r="518" spans="1:6" s="30" customFormat="1" ht="93.75" customHeight="1">
      <c r="A518" s="26" t="s">
        <v>1000</v>
      </c>
      <c r="B518" s="31" t="s">
        <v>406</v>
      </c>
      <c r="C518" s="28" t="s">
        <v>208</v>
      </c>
      <c r="D518" s="29">
        <v>17090</v>
      </c>
      <c r="E518" s="43">
        <v>0</v>
      </c>
      <c r="F518" s="29">
        <f>(D518*E518)</f>
        <v>0</v>
      </c>
    </row>
    <row r="520" spans="1:6" s="30" customFormat="1" ht="105.75" customHeight="1">
      <c r="A520" s="26" t="s">
        <v>1001</v>
      </c>
      <c r="B520" s="31" t="s">
        <v>405</v>
      </c>
      <c r="C520" s="28" t="s">
        <v>200</v>
      </c>
      <c r="D520" s="29">
        <v>26.86</v>
      </c>
      <c r="E520" s="43">
        <v>0</v>
      </c>
      <c r="F520" s="29">
        <f>(D520*E520)</f>
        <v>0</v>
      </c>
    </row>
    <row r="522" spans="1:6" s="30" customFormat="1" ht="123" customHeight="1">
      <c r="A522" s="26" t="s">
        <v>1002</v>
      </c>
      <c r="B522" s="31" t="s">
        <v>404</v>
      </c>
      <c r="C522" s="28" t="s">
        <v>200</v>
      </c>
      <c r="D522" s="29">
        <v>53.71</v>
      </c>
      <c r="E522" s="43">
        <v>0</v>
      </c>
      <c r="F522" s="29">
        <f>(D522*E522)</f>
        <v>0</v>
      </c>
    </row>
    <row r="524" spans="1:6" s="30" customFormat="1" ht="105">
      <c r="A524" s="26" t="s">
        <v>1003</v>
      </c>
      <c r="B524" s="31" t="s">
        <v>403</v>
      </c>
      <c r="C524" s="28" t="s">
        <v>200</v>
      </c>
      <c r="D524" s="29">
        <v>155.78</v>
      </c>
      <c r="E524" s="43">
        <v>0</v>
      </c>
      <c r="F524" s="29">
        <f>(D524*E524)</f>
        <v>0</v>
      </c>
    </row>
    <row r="526" spans="1:6" s="30" customFormat="1" ht="45.75" customHeight="1">
      <c r="A526" s="26" t="s">
        <v>1004</v>
      </c>
      <c r="B526" s="31" t="s">
        <v>402</v>
      </c>
      <c r="C526" s="28" t="s">
        <v>200</v>
      </c>
      <c r="D526" s="29">
        <v>5.2</v>
      </c>
      <c r="E526" s="43">
        <v>0</v>
      </c>
      <c r="F526" s="29">
        <f>(D526*E526)</f>
        <v>0</v>
      </c>
    </row>
    <row r="528" spans="1:6" s="30" customFormat="1" ht="75.75" customHeight="1">
      <c r="A528" s="26" t="s">
        <v>1005</v>
      </c>
      <c r="B528" s="31" t="s">
        <v>401</v>
      </c>
      <c r="C528" s="28" t="s">
        <v>200</v>
      </c>
      <c r="D528" s="29">
        <v>20</v>
      </c>
      <c r="E528" s="43">
        <v>0</v>
      </c>
      <c r="F528" s="29">
        <f>(D528*E528)</f>
        <v>0</v>
      </c>
    </row>
    <row r="530" spans="1:6">
      <c r="B530" s="33" t="s">
        <v>410</v>
      </c>
      <c r="C530" s="21"/>
      <c r="D530" s="21"/>
      <c r="E530" s="44"/>
      <c r="F530" s="21"/>
    </row>
    <row r="532" spans="1:6" ht="60">
      <c r="A532" s="11" t="s">
        <v>1006</v>
      </c>
      <c r="B532" s="21" t="s">
        <v>411</v>
      </c>
    </row>
    <row r="533" spans="1:6" ht="105">
      <c r="B533" s="21" t="s">
        <v>412</v>
      </c>
    </row>
    <row r="534" spans="1:6" s="30" customFormat="1" ht="30">
      <c r="A534" s="26" t="s">
        <v>827</v>
      </c>
      <c r="B534" s="31" t="s">
        <v>413</v>
      </c>
      <c r="C534" s="28" t="s">
        <v>184</v>
      </c>
      <c r="D534" s="29">
        <v>5.18</v>
      </c>
      <c r="E534" s="43">
        <v>0</v>
      </c>
      <c r="F534" s="29">
        <f t="shared" ref="F534:F539" si="70">(D534*E534)</f>
        <v>0</v>
      </c>
    </row>
    <row r="535" spans="1:6" s="30" customFormat="1" ht="30">
      <c r="A535" s="26" t="s">
        <v>829</v>
      </c>
      <c r="B535" s="31" t="s">
        <v>414</v>
      </c>
      <c r="C535" s="28" t="s">
        <v>184</v>
      </c>
      <c r="D535" s="29">
        <v>54.75</v>
      </c>
      <c r="E535" s="43">
        <v>0</v>
      </c>
      <c r="F535" s="29">
        <f t="shared" si="70"/>
        <v>0</v>
      </c>
    </row>
    <row r="536" spans="1:6" s="30" customFormat="1" ht="30">
      <c r="A536" s="26" t="s">
        <v>828</v>
      </c>
      <c r="B536" s="31" t="s">
        <v>415</v>
      </c>
      <c r="C536" s="28" t="s">
        <v>184</v>
      </c>
      <c r="D536" s="29">
        <v>47.08</v>
      </c>
      <c r="E536" s="43">
        <v>0</v>
      </c>
      <c r="F536" s="29">
        <f t="shared" si="70"/>
        <v>0</v>
      </c>
    </row>
    <row r="537" spans="1:6" s="30" customFormat="1" ht="30">
      <c r="A537" s="26" t="s">
        <v>830</v>
      </c>
      <c r="B537" s="31" t="s">
        <v>416</v>
      </c>
      <c r="C537" s="28" t="s">
        <v>184</v>
      </c>
      <c r="D537" s="29">
        <v>19.36</v>
      </c>
      <c r="E537" s="43">
        <v>0</v>
      </c>
      <c r="F537" s="29">
        <f t="shared" si="70"/>
        <v>0</v>
      </c>
    </row>
    <row r="538" spans="1:6" s="30" customFormat="1" ht="30">
      <c r="A538" s="26" t="s">
        <v>831</v>
      </c>
      <c r="B538" s="31" t="s">
        <v>417</v>
      </c>
      <c r="C538" s="28" t="s">
        <v>184</v>
      </c>
      <c r="D538" s="29">
        <v>18.7</v>
      </c>
      <c r="E538" s="43">
        <v>0</v>
      </c>
      <c r="F538" s="29">
        <f t="shared" si="70"/>
        <v>0</v>
      </c>
    </row>
    <row r="539" spans="1:6" s="30" customFormat="1" ht="30">
      <c r="A539" s="26" t="s">
        <v>835</v>
      </c>
      <c r="B539" s="31" t="s">
        <v>418</v>
      </c>
      <c r="C539" s="28" t="s">
        <v>184</v>
      </c>
      <c r="D539" s="29">
        <v>7.54</v>
      </c>
      <c r="E539" s="43">
        <v>0</v>
      </c>
      <c r="F539" s="29">
        <f t="shared" si="70"/>
        <v>0</v>
      </c>
    </row>
    <row r="541" spans="1:6" s="30" customFormat="1" ht="107.25" customHeight="1">
      <c r="A541" s="26" t="s">
        <v>1007</v>
      </c>
      <c r="B541" s="31" t="s">
        <v>419</v>
      </c>
      <c r="C541" s="28" t="s">
        <v>184</v>
      </c>
      <c r="D541" s="29">
        <v>152.61000000000001</v>
      </c>
      <c r="E541" s="43">
        <v>0</v>
      </c>
      <c r="F541" s="29">
        <f t="shared" ref="F541" si="71">(D541*E541)</f>
        <v>0</v>
      </c>
    </row>
    <row r="543" spans="1:6" s="30" customFormat="1" ht="62.25" customHeight="1">
      <c r="A543" s="26" t="s">
        <v>1008</v>
      </c>
      <c r="B543" s="31" t="s">
        <v>420</v>
      </c>
      <c r="C543" s="28" t="s">
        <v>200</v>
      </c>
      <c r="D543" s="29">
        <v>0.66</v>
      </c>
      <c r="E543" s="43">
        <v>0</v>
      </c>
      <c r="F543" s="29">
        <f>(D543*E543)</f>
        <v>0</v>
      </c>
    </row>
    <row r="545" spans="1:6" ht="90">
      <c r="A545" s="11" t="s">
        <v>1009</v>
      </c>
      <c r="B545" s="21" t="s">
        <v>426</v>
      </c>
    </row>
    <row r="546" spans="1:6" ht="90">
      <c r="B546" s="21" t="s">
        <v>421</v>
      </c>
    </row>
    <row r="547" spans="1:6" ht="107.25" customHeight="1">
      <c r="B547" s="21" t="s">
        <v>422</v>
      </c>
    </row>
    <row r="548" spans="1:6" s="30" customFormat="1" ht="30">
      <c r="A548" s="26" t="s">
        <v>827</v>
      </c>
      <c r="B548" s="31" t="s">
        <v>992</v>
      </c>
      <c r="C548" s="28" t="s">
        <v>178</v>
      </c>
      <c r="D548" s="29">
        <v>3</v>
      </c>
      <c r="E548" s="43">
        <v>0</v>
      </c>
      <c r="F548" s="29">
        <f t="shared" ref="F548" si="72">(D548*E548)</f>
        <v>0</v>
      </c>
    </row>
    <row r="550" spans="1:6" s="30" customFormat="1" ht="90">
      <c r="A550" s="61" t="s">
        <v>1010</v>
      </c>
      <c r="B550" s="21" t="s">
        <v>425</v>
      </c>
      <c r="E550" s="47"/>
    </row>
    <row r="551" spans="1:6" s="30" customFormat="1" ht="105">
      <c r="B551" s="21" t="s">
        <v>423</v>
      </c>
      <c r="E551" s="47"/>
    </row>
    <row r="552" spans="1:6" s="30" customFormat="1" ht="45">
      <c r="A552" s="30" t="s">
        <v>827</v>
      </c>
      <c r="B552" s="21" t="s">
        <v>424</v>
      </c>
      <c r="E552" s="47"/>
    </row>
    <row r="553" spans="1:6" s="30" customFormat="1" ht="30">
      <c r="A553" s="26" t="s">
        <v>829</v>
      </c>
      <c r="B553" s="31" t="s">
        <v>994</v>
      </c>
      <c r="C553" s="28" t="s">
        <v>178</v>
      </c>
      <c r="D553" s="29">
        <v>2</v>
      </c>
      <c r="E553" s="43">
        <v>0</v>
      </c>
      <c r="F553" s="29">
        <f t="shared" ref="F553" si="73">(D553*E553)</f>
        <v>0</v>
      </c>
    </row>
    <row r="554" spans="1:6" s="30" customFormat="1" ht="30">
      <c r="A554" s="26" t="s">
        <v>828</v>
      </c>
      <c r="B554" s="31" t="s">
        <v>993</v>
      </c>
      <c r="C554" s="28" t="s">
        <v>178</v>
      </c>
      <c r="D554" s="29">
        <v>1</v>
      </c>
      <c r="E554" s="43">
        <v>0</v>
      </c>
      <c r="F554" s="29">
        <f t="shared" ref="F554" si="74">(D554*E554)</f>
        <v>0</v>
      </c>
    </row>
    <row r="556" spans="1:6" s="30" customFormat="1" ht="150">
      <c r="A556" s="26" t="s">
        <v>1011</v>
      </c>
      <c r="B556" s="31" t="s">
        <v>427</v>
      </c>
      <c r="C556" s="28" t="s">
        <v>118</v>
      </c>
      <c r="D556" s="29">
        <v>1</v>
      </c>
      <c r="E556" s="43">
        <v>0</v>
      </c>
      <c r="F556" s="29">
        <f t="shared" ref="F556" si="75">(D556*E556)</f>
        <v>0</v>
      </c>
    </row>
    <row r="558" spans="1:6" s="30" customFormat="1" ht="120">
      <c r="A558" s="26" t="s">
        <v>1012</v>
      </c>
      <c r="B558" s="31" t="s">
        <v>429</v>
      </c>
      <c r="C558" s="28" t="s">
        <v>118</v>
      </c>
      <c r="D558" s="29">
        <v>1</v>
      </c>
      <c r="E558" s="43">
        <v>0</v>
      </c>
      <c r="F558" s="29">
        <f t="shared" ref="F558" si="76">(D558*E558)</f>
        <v>0</v>
      </c>
    </row>
    <row r="560" spans="1:6" s="30" customFormat="1" ht="90">
      <c r="A560" s="26" t="s">
        <v>1013</v>
      </c>
      <c r="B560" s="31" t="s">
        <v>428</v>
      </c>
      <c r="C560" s="28" t="s">
        <v>118</v>
      </c>
      <c r="D560" s="29">
        <v>1</v>
      </c>
      <c r="E560" s="43">
        <v>0</v>
      </c>
      <c r="F560" s="29">
        <f t="shared" ref="F560" si="77">(D560*E560)</f>
        <v>0</v>
      </c>
    </row>
    <row r="562" spans="1:6">
      <c r="B562" s="33" t="s">
        <v>430</v>
      </c>
      <c r="C562" s="21"/>
      <c r="D562" s="21"/>
      <c r="E562" s="44"/>
      <c r="F562" s="21"/>
    </row>
    <row r="564" spans="1:6" s="30" customFormat="1" ht="150">
      <c r="A564" s="61" t="s">
        <v>1014</v>
      </c>
      <c r="B564" s="21" t="s">
        <v>431</v>
      </c>
      <c r="E564" s="47"/>
    </row>
    <row r="565" spans="1:6" s="30" customFormat="1" ht="75">
      <c r="A565" s="26"/>
      <c r="B565" s="31" t="s">
        <v>432</v>
      </c>
      <c r="C565" s="28" t="s">
        <v>184</v>
      </c>
      <c r="D565" s="29">
        <v>107.57</v>
      </c>
      <c r="E565" s="43">
        <v>0</v>
      </c>
      <c r="F565" s="29">
        <f t="shared" ref="F565" si="78">(D565*E565)</f>
        <v>0</v>
      </c>
    </row>
    <row r="566" spans="1:6">
      <c r="A566" s="11"/>
    </row>
    <row r="567" spans="1:6" s="30" customFormat="1" ht="108" customHeight="1">
      <c r="A567" s="61" t="s">
        <v>1015</v>
      </c>
      <c r="B567" s="21" t="s">
        <v>434</v>
      </c>
      <c r="E567" s="47"/>
    </row>
    <row r="568" spans="1:6" s="30" customFormat="1" ht="77.25" customHeight="1">
      <c r="A568" s="26"/>
      <c r="B568" s="31" t="s">
        <v>433</v>
      </c>
      <c r="C568" s="28" t="s">
        <v>178</v>
      </c>
      <c r="D568" s="29">
        <v>2</v>
      </c>
      <c r="E568" s="43">
        <v>0</v>
      </c>
      <c r="F568" s="29">
        <f t="shared" ref="F568" si="79">(D568*E568)</f>
        <v>0</v>
      </c>
    </row>
    <row r="570" spans="1:6" ht="122.25" customHeight="1">
      <c r="A570" s="11" t="s">
        <v>1016</v>
      </c>
      <c r="B570" s="21" t="s">
        <v>439</v>
      </c>
    </row>
    <row r="571" spans="1:6" ht="62.25" customHeight="1">
      <c r="B571" s="21" t="s">
        <v>435</v>
      </c>
    </row>
    <row r="572" spans="1:6" s="30" customFormat="1" ht="30">
      <c r="A572" s="26" t="s">
        <v>827</v>
      </c>
      <c r="B572" s="31" t="s">
        <v>436</v>
      </c>
      <c r="C572" s="28" t="s">
        <v>184</v>
      </c>
      <c r="D572" s="29">
        <v>67.540000000000006</v>
      </c>
      <c r="E572" s="43">
        <v>0</v>
      </c>
      <c r="F572" s="29">
        <f t="shared" ref="F572:F573" si="80">(D572*E572)</f>
        <v>0</v>
      </c>
    </row>
    <row r="573" spans="1:6" s="30" customFormat="1" ht="30">
      <c r="A573" s="26" t="s">
        <v>829</v>
      </c>
      <c r="B573" s="31" t="s">
        <v>437</v>
      </c>
      <c r="C573" s="28" t="s">
        <v>184</v>
      </c>
      <c r="D573" s="29">
        <v>47.85</v>
      </c>
      <c r="E573" s="43">
        <v>0</v>
      </c>
      <c r="F573" s="29">
        <f t="shared" si="80"/>
        <v>0</v>
      </c>
    </row>
    <row r="574" spans="1:6" s="30" customFormat="1" ht="30">
      <c r="A574" s="26" t="s">
        <v>828</v>
      </c>
      <c r="B574" s="31" t="s">
        <v>997</v>
      </c>
      <c r="C574" s="28" t="s">
        <v>184</v>
      </c>
      <c r="D574" s="29">
        <v>43.01</v>
      </c>
      <c r="E574" s="43">
        <v>0</v>
      </c>
      <c r="F574" s="29">
        <f t="shared" ref="F574" si="81">(D574*E574)</f>
        <v>0</v>
      </c>
    </row>
    <row r="575" spans="1:6" s="30" customFormat="1" ht="30">
      <c r="A575" s="26" t="s">
        <v>830</v>
      </c>
      <c r="B575" s="31" t="s">
        <v>438</v>
      </c>
      <c r="C575" s="28" t="s">
        <v>184</v>
      </c>
      <c r="D575" s="29">
        <v>14.52</v>
      </c>
      <c r="E575" s="43">
        <v>0</v>
      </c>
      <c r="F575" s="29">
        <f t="shared" ref="F575" si="82">(D575*E575)</f>
        <v>0</v>
      </c>
    </row>
    <row r="577" spans="1:6" ht="108.75" customHeight="1">
      <c r="A577" s="61" t="s">
        <v>1017</v>
      </c>
      <c r="B577" s="21" t="s">
        <v>440</v>
      </c>
    </row>
    <row r="578" spans="1:6" s="30" customFormat="1" ht="18" customHeight="1">
      <c r="A578" s="26"/>
      <c r="B578" s="31" t="s">
        <v>441</v>
      </c>
      <c r="C578" s="28" t="s">
        <v>184</v>
      </c>
      <c r="D578" s="29">
        <v>27</v>
      </c>
      <c r="E578" s="43">
        <v>0</v>
      </c>
      <c r="F578" s="29">
        <f t="shared" ref="F578" si="83">(D578*E578)</f>
        <v>0</v>
      </c>
    </row>
    <row r="580" spans="1:6" s="30" customFormat="1" ht="106.5" customHeight="1">
      <c r="A580" s="26" t="s">
        <v>1018</v>
      </c>
      <c r="B580" s="31" t="s">
        <v>442</v>
      </c>
      <c r="C580" s="28" t="s">
        <v>184</v>
      </c>
      <c r="D580" s="29">
        <v>172.92</v>
      </c>
      <c r="E580" s="43">
        <v>0</v>
      </c>
      <c r="F580" s="29">
        <f t="shared" ref="F580" si="84">(D580*E580)</f>
        <v>0</v>
      </c>
    </row>
    <row r="582" spans="1:6" s="30" customFormat="1" ht="63.75" customHeight="1">
      <c r="A582" s="26" t="s">
        <v>1019</v>
      </c>
      <c r="B582" s="31" t="s">
        <v>443</v>
      </c>
      <c r="C582" s="28" t="s">
        <v>200</v>
      </c>
      <c r="D582" s="29">
        <v>0.6</v>
      </c>
      <c r="E582" s="43">
        <v>0</v>
      </c>
      <c r="F582" s="29">
        <f>(D582*E582)</f>
        <v>0</v>
      </c>
    </row>
    <row r="584" spans="1:6" ht="93" customHeight="1">
      <c r="A584" s="11" t="s">
        <v>1020</v>
      </c>
      <c r="B584" s="21" t="s">
        <v>445</v>
      </c>
    </row>
    <row r="585" spans="1:6" ht="90" customHeight="1">
      <c r="B585" s="21" t="s">
        <v>444</v>
      </c>
    </row>
    <row r="586" spans="1:6" ht="46.5" customHeight="1">
      <c r="B586" s="21" t="s">
        <v>424</v>
      </c>
    </row>
    <row r="587" spans="1:6" s="30" customFormat="1" ht="30">
      <c r="A587" s="26" t="s">
        <v>827</v>
      </c>
      <c r="B587" s="31" t="s">
        <v>995</v>
      </c>
      <c r="C587" s="28" t="s">
        <v>178</v>
      </c>
      <c r="D587" s="29">
        <v>10</v>
      </c>
      <c r="E587" s="43">
        <v>0</v>
      </c>
      <c r="F587" s="29">
        <f t="shared" ref="F587:F588" si="85">(D587*E587)</f>
        <v>0</v>
      </c>
    </row>
    <row r="588" spans="1:6" s="30" customFormat="1" ht="30">
      <c r="A588" s="26" t="s">
        <v>829</v>
      </c>
      <c r="B588" s="31" t="s">
        <v>996</v>
      </c>
      <c r="C588" s="28" t="s">
        <v>178</v>
      </c>
      <c r="D588" s="29">
        <v>2</v>
      </c>
      <c r="E588" s="43">
        <v>0</v>
      </c>
      <c r="F588" s="29">
        <f t="shared" si="85"/>
        <v>0</v>
      </c>
    </row>
    <row r="589" spans="1:6" s="30" customFormat="1" ht="30">
      <c r="A589" s="26" t="s">
        <v>828</v>
      </c>
      <c r="B589" s="31" t="s">
        <v>998</v>
      </c>
      <c r="C589" s="28" t="s">
        <v>178</v>
      </c>
      <c r="D589" s="29">
        <v>1</v>
      </c>
      <c r="E589" s="43">
        <v>0</v>
      </c>
      <c r="F589" s="29">
        <f t="shared" ref="F589" si="86">(D589*E589)</f>
        <v>0</v>
      </c>
    </row>
    <row r="591" spans="1:6" s="30" customFormat="1" ht="62.25" customHeight="1">
      <c r="A591" s="26" t="s">
        <v>1021</v>
      </c>
      <c r="B591" s="31" t="s">
        <v>999</v>
      </c>
      <c r="C591" s="28" t="s">
        <v>118</v>
      </c>
      <c r="D591" s="29">
        <v>2</v>
      </c>
      <c r="E591" s="43">
        <v>0</v>
      </c>
      <c r="F591" s="29">
        <f>(D591*E591)</f>
        <v>0</v>
      </c>
    </row>
    <row r="593" spans="1:6" s="30" customFormat="1" ht="150">
      <c r="A593" s="26" t="s">
        <v>1022</v>
      </c>
      <c r="B593" s="31" t="s">
        <v>446</v>
      </c>
      <c r="C593" s="28" t="s">
        <v>118</v>
      </c>
      <c r="D593" s="29">
        <v>1</v>
      </c>
      <c r="E593" s="43">
        <v>0</v>
      </c>
      <c r="F593" s="29">
        <f>(D593*E593)</f>
        <v>0</v>
      </c>
    </row>
    <row r="595" spans="1:6" s="30" customFormat="1" ht="105">
      <c r="A595" s="26" t="s">
        <v>1023</v>
      </c>
      <c r="B595" s="31" t="s">
        <v>447</v>
      </c>
      <c r="C595" s="28" t="s">
        <v>118</v>
      </c>
      <c r="D595" s="29">
        <v>1</v>
      </c>
      <c r="E595" s="43">
        <v>0</v>
      </c>
      <c r="F595" s="29">
        <f>(D595*E595)</f>
        <v>0</v>
      </c>
    </row>
    <row r="597" spans="1:6" s="30" customFormat="1" ht="75">
      <c r="A597" s="26" t="s">
        <v>1024</v>
      </c>
      <c r="B597" s="31" t="s">
        <v>448</v>
      </c>
      <c r="C597" s="28" t="s">
        <v>118</v>
      </c>
      <c r="D597" s="29">
        <v>1</v>
      </c>
      <c r="E597" s="43">
        <v>0</v>
      </c>
      <c r="F597" s="29">
        <f>(D597*E597)</f>
        <v>0</v>
      </c>
    </row>
    <row r="599" spans="1:6" ht="15.75" thickBot="1">
      <c r="A599" s="18"/>
      <c r="B599" s="19" t="s">
        <v>134</v>
      </c>
      <c r="C599" s="18"/>
      <c r="D599" s="18"/>
      <c r="E599" s="41"/>
      <c r="F599" s="20">
        <f>SUM(F504:F598)</f>
        <v>0</v>
      </c>
    </row>
    <row r="600" spans="1:6" ht="15.75" thickTop="1"/>
  </sheetData>
  <mergeCells count="36">
    <mergeCell ref="B19:F19"/>
    <mergeCell ref="B20:F20"/>
    <mergeCell ref="B21:F21"/>
    <mergeCell ref="B27:F27"/>
    <mergeCell ref="B28:F28"/>
    <mergeCell ref="B258:F258"/>
    <mergeCell ref="B259:F259"/>
    <mergeCell ref="B29:F29"/>
    <mergeCell ref="B99:F99"/>
    <mergeCell ref="B127:F127"/>
    <mergeCell ref="B167:F167"/>
    <mergeCell ref="C69:F69"/>
    <mergeCell ref="C72:F72"/>
    <mergeCell ref="C75:F75"/>
    <mergeCell ref="C76:F76"/>
    <mergeCell ref="B508:F508"/>
    <mergeCell ref="B353:F353"/>
    <mergeCell ref="B509:F509"/>
    <mergeCell ref="B352:F352"/>
    <mergeCell ref="B505:F505"/>
    <mergeCell ref="C15:D15"/>
    <mergeCell ref="B255:F255"/>
    <mergeCell ref="B354:F354"/>
    <mergeCell ref="B506:F506"/>
    <mergeCell ref="B507:F507"/>
    <mergeCell ref="B100:F100"/>
    <mergeCell ref="B101:F101"/>
    <mergeCell ref="B128:F128"/>
    <mergeCell ref="B129:F129"/>
    <mergeCell ref="B168:F168"/>
    <mergeCell ref="B169:F169"/>
    <mergeCell ref="B170:F170"/>
    <mergeCell ref="B171:F171"/>
    <mergeCell ref="B172:F172"/>
    <mergeCell ref="B256:F256"/>
    <mergeCell ref="B257:F257"/>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2" manualBreakCount="2">
    <brk id="55" max="5" man="1"/>
    <brk id="34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BF80C-F64C-498C-94F9-79E756E0C850}">
  <dimension ref="A1:F526"/>
  <sheetViews>
    <sheetView view="pageBreakPreview" zoomScaleNormal="100" zoomScaleSheetLayoutView="100" workbookViewId="0">
      <selection activeCell="A18" sqref="A18:XFD18"/>
    </sheetView>
  </sheetViews>
  <sheetFormatPr defaultRowHeight="15"/>
  <cols>
    <col min="1" max="1" width="5.28515625" style="34" customWidth="1"/>
    <col min="2" max="2" width="48.5703125" style="34" customWidth="1"/>
    <col min="3" max="3" width="4" style="34" customWidth="1"/>
    <col min="4" max="4" width="13.140625" style="34" bestFit="1" customWidth="1"/>
    <col min="5" max="5" width="7.7109375" style="45" customWidth="1"/>
    <col min="6" max="6" width="10.7109375" style="34" bestFit="1" customWidth="1"/>
    <col min="7" max="7" width="0.5703125" style="34" customWidth="1"/>
    <col min="8" max="16384" width="9.140625" style="34"/>
  </cols>
  <sheetData>
    <row r="1" spans="1:5" s="30" customFormat="1">
      <c r="E1" s="47"/>
    </row>
    <row r="2" spans="1:5" s="30" customFormat="1" ht="16.5" thickBot="1">
      <c r="A2" s="57" t="s">
        <v>449</v>
      </c>
      <c r="B2" s="57" t="s">
        <v>450</v>
      </c>
      <c r="E2" s="47"/>
    </row>
    <row r="3" spans="1:5" s="30" customFormat="1">
      <c r="E3" s="47"/>
    </row>
    <row r="4" spans="1:5" s="30" customFormat="1">
      <c r="E4" s="47"/>
    </row>
    <row r="5" spans="1:5" s="30" customFormat="1">
      <c r="A5" s="58"/>
      <c r="B5" s="59" t="s">
        <v>451</v>
      </c>
      <c r="E5" s="47"/>
    </row>
    <row r="6" spans="1:5" s="30" customFormat="1">
      <c r="D6" s="60"/>
      <c r="E6" s="47"/>
    </row>
    <row r="7" spans="1:5" s="30" customFormat="1">
      <c r="A7" s="30" t="str">
        <f>(A29)</f>
        <v>1.</v>
      </c>
      <c r="B7" s="30" t="str">
        <f>(B29)</f>
        <v>KROVSKOKLEPARSKA DELA</v>
      </c>
      <c r="D7" s="60">
        <f>(F94)</f>
        <v>0</v>
      </c>
      <c r="E7" s="47"/>
    </row>
    <row r="8" spans="1:5" s="30" customFormat="1">
      <c r="A8" s="30" t="str">
        <f>(A97)</f>
        <v>2.</v>
      </c>
      <c r="B8" s="30" t="str">
        <f>(B97)</f>
        <v>KLJUČAVNIČARSKA DELA</v>
      </c>
      <c r="D8" s="60">
        <f>(F156)</f>
        <v>0</v>
      </c>
      <c r="E8" s="47"/>
    </row>
    <row r="9" spans="1:5" s="30" customFormat="1">
      <c r="A9" s="30" t="str">
        <f>(A159)</f>
        <v>3.</v>
      </c>
      <c r="B9" s="30" t="str">
        <f>(B159)</f>
        <v>STAVBNO POHIŠTVO</v>
      </c>
      <c r="D9" s="60">
        <f>(F275)</f>
        <v>0</v>
      </c>
      <c r="E9" s="47"/>
    </row>
    <row r="10" spans="1:5" s="30" customFormat="1">
      <c r="A10" s="30" t="str">
        <f>(A278)</f>
        <v>4.</v>
      </c>
      <c r="B10" s="30" t="str">
        <f>(B278)</f>
        <v>KERAMIČARSKA DELA</v>
      </c>
      <c r="D10" s="60">
        <f>(F322)</f>
        <v>0</v>
      </c>
      <c r="E10" s="47"/>
    </row>
    <row r="11" spans="1:5" s="30" customFormat="1">
      <c r="A11" s="30" t="str">
        <f>(A325)</f>
        <v>5.</v>
      </c>
      <c r="B11" s="30" t="str">
        <f>(B325)</f>
        <v>TLAKARSKA DELA</v>
      </c>
      <c r="D11" s="60">
        <f>(F345)</f>
        <v>0</v>
      </c>
      <c r="E11" s="47"/>
    </row>
    <row r="12" spans="1:5" s="30" customFormat="1">
      <c r="A12" s="30" t="str">
        <f>(A348)</f>
        <v>6.</v>
      </c>
      <c r="B12" s="30" t="str">
        <f>(B348)</f>
        <v>SUHOMONTAŽNA DELA</v>
      </c>
      <c r="D12" s="60">
        <f>(F405)</f>
        <v>0</v>
      </c>
      <c r="E12" s="47"/>
    </row>
    <row r="13" spans="1:5" s="30" customFormat="1">
      <c r="A13" s="30" t="str">
        <f>(A408)</f>
        <v>7.</v>
      </c>
      <c r="B13" s="30" t="str">
        <f>(B408)</f>
        <v>SLIKOPLESKARSKA DELA</v>
      </c>
      <c r="D13" s="60">
        <f>(F431)</f>
        <v>0</v>
      </c>
      <c r="E13" s="47"/>
    </row>
    <row r="14" spans="1:5" s="30" customFormat="1">
      <c r="A14" s="30" t="str">
        <f>(A434)</f>
        <v>8.</v>
      </c>
      <c r="B14" s="30" t="str">
        <f>(B434)</f>
        <v>FASADERSKA DELA</v>
      </c>
      <c r="D14" s="60">
        <f>(F469)</f>
        <v>0</v>
      </c>
      <c r="E14" s="47"/>
    </row>
    <row r="15" spans="1:5" s="30" customFormat="1">
      <c r="A15" s="30" t="str">
        <f>(A472)</f>
        <v>9.</v>
      </c>
      <c r="B15" s="30" t="str">
        <f>(B472)</f>
        <v>PREDPRAŽNIKI</v>
      </c>
      <c r="D15" s="60">
        <f>(F488)</f>
        <v>0</v>
      </c>
      <c r="E15" s="47"/>
    </row>
    <row r="16" spans="1:5" s="30" customFormat="1">
      <c r="A16" s="30" t="str">
        <f>(A491)</f>
        <v>10.</v>
      </c>
      <c r="B16" s="30" t="str">
        <f>(B491)</f>
        <v>DVIGALO</v>
      </c>
      <c r="D16" s="60">
        <f>(F507)</f>
        <v>0</v>
      </c>
      <c r="E16" s="47"/>
    </row>
    <row r="17" spans="1:6" s="30" customFormat="1">
      <c r="A17" s="30" t="str">
        <f>(A510)</f>
        <v>11.</v>
      </c>
      <c r="B17" s="30" t="str">
        <f>(B510)</f>
        <v>GASILSKA OPREMA</v>
      </c>
      <c r="D17" s="60">
        <f>(F525)</f>
        <v>0</v>
      </c>
      <c r="E17" s="47"/>
    </row>
    <row r="18" spans="1:6" s="30" customFormat="1">
      <c r="D18" s="60"/>
      <c r="E18" s="47"/>
    </row>
    <row r="19" spans="1:6" s="50" customFormat="1" ht="15.75" thickBot="1">
      <c r="A19" s="82"/>
      <c r="B19" s="82" t="s">
        <v>104</v>
      </c>
      <c r="C19" s="658">
        <f>SUM(D6:D18)</f>
        <v>0</v>
      </c>
      <c r="D19" s="658"/>
      <c r="E19" s="83"/>
      <c r="F19" s="82"/>
    </row>
    <row r="20" spans="1:6" s="30" customFormat="1" ht="15.75" thickTop="1">
      <c r="E20" s="47"/>
    </row>
    <row r="21" spans="1:6" s="30" customFormat="1">
      <c r="E21" s="47"/>
    </row>
    <row r="23" spans="1:6" s="30" customFormat="1" ht="62.25" customHeight="1">
      <c r="B23" s="655" t="s">
        <v>105</v>
      </c>
      <c r="C23" s="655"/>
      <c r="D23" s="655"/>
      <c r="E23" s="655"/>
      <c r="F23" s="655"/>
    </row>
    <row r="24" spans="1:6" s="30" customFormat="1" ht="32.25" customHeight="1">
      <c r="B24" s="655" t="s">
        <v>106</v>
      </c>
      <c r="C24" s="655"/>
      <c r="D24" s="655"/>
      <c r="E24" s="655"/>
      <c r="F24" s="655"/>
    </row>
    <row r="25" spans="1:6" s="30" customFormat="1" ht="32.25" customHeight="1">
      <c r="B25" s="655" t="s">
        <v>107</v>
      </c>
      <c r="C25" s="655"/>
      <c r="D25" s="655"/>
      <c r="E25" s="655"/>
      <c r="F25" s="655"/>
    </row>
    <row r="26" spans="1:6" s="30" customFormat="1">
      <c r="E26" s="47"/>
    </row>
    <row r="27" spans="1:6" s="30" customFormat="1">
      <c r="E27" s="47"/>
    </row>
    <row r="28" spans="1:6" s="30" customFormat="1">
      <c r="E28" s="47"/>
    </row>
    <row r="29" spans="1:6" s="30" customFormat="1">
      <c r="A29" s="53" t="s">
        <v>108</v>
      </c>
      <c r="B29" s="54" t="s">
        <v>452</v>
      </c>
      <c r="C29" s="55" t="s">
        <v>110</v>
      </c>
      <c r="D29" s="55" t="s">
        <v>111</v>
      </c>
      <c r="E29" s="55" t="s">
        <v>112</v>
      </c>
      <c r="F29" s="55" t="s">
        <v>113</v>
      </c>
    </row>
    <row r="31" spans="1:6" s="30" customFormat="1" ht="91.5" customHeight="1">
      <c r="B31" s="655" t="s">
        <v>453</v>
      </c>
      <c r="C31" s="655"/>
      <c r="D31" s="655"/>
      <c r="E31" s="655"/>
      <c r="F31" s="655"/>
    </row>
    <row r="32" spans="1:6" s="30" customFormat="1" ht="47.25" customHeight="1">
      <c r="B32" s="655" t="s">
        <v>454</v>
      </c>
      <c r="C32" s="655"/>
      <c r="D32" s="655"/>
      <c r="E32" s="655"/>
      <c r="F32" s="655"/>
    </row>
    <row r="33" spans="1:6" s="30" customFormat="1" ht="107.25" customHeight="1">
      <c r="B33" s="655" t="s">
        <v>455</v>
      </c>
      <c r="C33" s="655"/>
      <c r="D33" s="655"/>
      <c r="E33" s="655"/>
      <c r="F33" s="655"/>
    </row>
    <row r="34" spans="1:6" s="30" customFormat="1" ht="151.5" customHeight="1">
      <c r="B34" s="655" t="s">
        <v>456</v>
      </c>
      <c r="C34" s="655"/>
      <c r="D34" s="655"/>
      <c r="E34" s="655"/>
      <c r="F34" s="655"/>
    </row>
    <row r="35" spans="1:6">
      <c r="B35" s="5"/>
      <c r="C35" s="5"/>
      <c r="D35" s="5"/>
      <c r="E35" s="5"/>
      <c r="F35" s="5"/>
    </row>
    <row r="36" spans="1:6" s="30" customFormat="1" ht="120">
      <c r="A36" s="61" t="s">
        <v>119</v>
      </c>
      <c r="B36" s="21" t="s">
        <v>460</v>
      </c>
      <c r="E36" s="47"/>
    </row>
    <row r="37" spans="1:6" s="30" customFormat="1" ht="195">
      <c r="B37" s="21" t="s">
        <v>457</v>
      </c>
      <c r="C37" s="21"/>
      <c r="D37" s="21"/>
      <c r="E37" s="21"/>
      <c r="F37" s="21"/>
    </row>
    <row r="38" spans="1:6" s="30" customFormat="1" ht="123.75" customHeight="1">
      <c r="A38" s="26"/>
      <c r="B38" s="31" t="s">
        <v>458</v>
      </c>
      <c r="C38" s="28" t="s">
        <v>208</v>
      </c>
      <c r="D38" s="29">
        <v>1468</v>
      </c>
      <c r="E38" s="43">
        <v>0</v>
      </c>
      <c r="F38" s="29">
        <f>(D38*E38)</f>
        <v>0</v>
      </c>
    </row>
    <row r="39" spans="1:6" s="30" customFormat="1">
      <c r="A39" s="26" t="s">
        <v>827</v>
      </c>
      <c r="B39" s="31" t="s">
        <v>459</v>
      </c>
      <c r="C39" s="28" t="s">
        <v>184</v>
      </c>
      <c r="D39" s="29">
        <v>4661</v>
      </c>
      <c r="E39" s="43">
        <v>0</v>
      </c>
      <c r="F39" s="29">
        <f>(D39*E39)</f>
        <v>0</v>
      </c>
    </row>
    <row r="40" spans="1:6" s="30" customFormat="1" ht="30">
      <c r="A40" s="61"/>
      <c r="B40" s="21" t="s">
        <v>177</v>
      </c>
      <c r="C40" s="62"/>
      <c r="D40" s="52"/>
      <c r="E40" s="63"/>
      <c r="F40" s="52"/>
    </row>
    <row r="41" spans="1:6">
      <c r="C41" s="35"/>
    </row>
    <row r="42" spans="1:6" s="30" customFormat="1" ht="30">
      <c r="A42" s="61" t="s">
        <v>120</v>
      </c>
      <c r="B42" s="21" t="s">
        <v>467</v>
      </c>
      <c r="E42" s="47"/>
    </row>
    <row r="43" spans="1:6" s="30" customFormat="1" ht="90">
      <c r="A43" s="61"/>
      <c r="B43" s="21" t="s">
        <v>461</v>
      </c>
      <c r="E43" s="47"/>
    </row>
    <row r="44" spans="1:6" ht="108" customHeight="1">
      <c r="A44" s="36"/>
      <c r="B44" s="21" t="s">
        <v>468</v>
      </c>
    </row>
    <row r="45" spans="1:6" s="30" customFormat="1" ht="30">
      <c r="A45" s="61"/>
      <c r="B45" s="21" t="s">
        <v>469</v>
      </c>
      <c r="E45" s="47"/>
    </row>
    <row r="46" spans="1:6" s="30" customFormat="1" ht="30">
      <c r="A46" s="61"/>
      <c r="B46" s="21" t="s">
        <v>462</v>
      </c>
      <c r="E46" s="47"/>
    </row>
    <row r="47" spans="1:6" s="30" customFormat="1" ht="60">
      <c r="A47" s="61"/>
      <c r="B47" s="21" t="s">
        <v>463</v>
      </c>
      <c r="E47" s="47"/>
    </row>
    <row r="48" spans="1:6" s="30" customFormat="1" ht="45">
      <c r="A48" s="61"/>
      <c r="B48" s="21" t="s">
        <v>464</v>
      </c>
      <c r="E48" s="47"/>
    </row>
    <row r="49" spans="1:6" s="30" customFormat="1" ht="90">
      <c r="A49" s="61"/>
      <c r="B49" s="21" t="s">
        <v>465</v>
      </c>
      <c r="E49" s="47"/>
    </row>
    <row r="50" spans="1:6" s="30" customFormat="1" ht="108" customHeight="1">
      <c r="A50" s="26"/>
      <c r="B50" s="31" t="s">
        <v>466</v>
      </c>
      <c r="C50" s="28" t="s">
        <v>208</v>
      </c>
      <c r="D50" s="29">
        <v>425.56</v>
      </c>
      <c r="E50" s="43">
        <v>0</v>
      </c>
      <c r="F50" s="29">
        <f>(D50*E50)</f>
        <v>0</v>
      </c>
    </row>
    <row r="51" spans="1:6" s="30" customFormat="1" ht="120">
      <c r="A51" s="61" t="s">
        <v>827</v>
      </c>
      <c r="B51" s="21" t="s">
        <v>486</v>
      </c>
      <c r="E51" s="47"/>
    </row>
    <row r="52" spans="1:6" s="30" customFormat="1" ht="120">
      <c r="A52" s="61"/>
      <c r="B52" s="21" t="s">
        <v>487</v>
      </c>
      <c r="E52" s="47"/>
    </row>
    <row r="53" spans="1:6" s="30" customFormat="1" ht="60">
      <c r="A53" s="61"/>
      <c r="B53" s="21" t="s">
        <v>488</v>
      </c>
      <c r="E53" s="47"/>
    </row>
    <row r="54" spans="1:6" s="30" customFormat="1" ht="30">
      <c r="A54" s="61"/>
      <c r="B54" s="21" t="s">
        <v>489</v>
      </c>
      <c r="E54" s="47"/>
    </row>
    <row r="55" spans="1:6" s="30" customFormat="1" ht="30">
      <c r="A55" s="61"/>
      <c r="B55" s="21" t="s">
        <v>462</v>
      </c>
      <c r="E55" s="47"/>
    </row>
    <row r="56" spans="1:6" s="30" customFormat="1" ht="60">
      <c r="A56" s="61"/>
      <c r="B56" s="21" t="s">
        <v>463</v>
      </c>
      <c r="E56" s="47"/>
    </row>
    <row r="57" spans="1:6" s="30" customFormat="1" ht="45">
      <c r="A57" s="61"/>
      <c r="B57" s="21" t="s">
        <v>464</v>
      </c>
      <c r="E57" s="47"/>
    </row>
    <row r="58" spans="1:6" s="30" customFormat="1" ht="90">
      <c r="A58" s="61"/>
      <c r="B58" s="21" t="s">
        <v>465</v>
      </c>
      <c r="E58" s="47"/>
    </row>
    <row r="59" spans="1:6" s="30" customFormat="1" ht="60">
      <c r="A59" s="26"/>
      <c r="B59" s="31" t="s">
        <v>490</v>
      </c>
      <c r="C59" s="28" t="s">
        <v>208</v>
      </c>
      <c r="D59" s="29">
        <v>8</v>
      </c>
      <c r="E59" s="43">
        <v>0</v>
      </c>
      <c r="F59" s="29">
        <f>(D59*E59)</f>
        <v>0</v>
      </c>
    </row>
    <row r="60" spans="1:6" s="30" customFormat="1" ht="30">
      <c r="A60" s="26" t="s">
        <v>829</v>
      </c>
      <c r="B60" s="31" t="s">
        <v>491</v>
      </c>
      <c r="C60" s="28" t="s">
        <v>178</v>
      </c>
      <c r="D60" s="29">
        <v>4</v>
      </c>
      <c r="E60" s="43">
        <v>0</v>
      </c>
      <c r="F60" s="29">
        <f>(D60*E60)</f>
        <v>0</v>
      </c>
    </row>
    <row r="61" spans="1:6" s="30" customFormat="1" ht="60">
      <c r="A61" s="26" t="s">
        <v>828</v>
      </c>
      <c r="B61" s="31" t="s">
        <v>492</v>
      </c>
      <c r="C61" s="28" t="s">
        <v>184</v>
      </c>
      <c r="D61" s="29">
        <v>35.020000000000003</v>
      </c>
      <c r="E61" s="43">
        <v>0</v>
      </c>
      <c r="F61" s="29">
        <f>(D61*E61)</f>
        <v>0</v>
      </c>
    </row>
    <row r="62" spans="1:6" s="30" customFormat="1" ht="60">
      <c r="A62" s="26" t="s">
        <v>830</v>
      </c>
      <c r="B62" s="31" t="s">
        <v>470</v>
      </c>
      <c r="C62" s="28" t="s">
        <v>178</v>
      </c>
      <c r="D62" s="29">
        <v>4</v>
      </c>
      <c r="E62" s="43">
        <v>0</v>
      </c>
      <c r="F62" s="29">
        <f>(D62*E62)</f>
        <v>0</v>
      </c>
    </row>
    <row r="63" spans="1:6" s="30" customFormat="1" ht="30">
      <c r="A63" s="61" t="s">
        <v>831</v>
      </c>
      <c r="B63" s="21" t="s">
        <v>481</v>
      </c>
      <c r="E63" s="47"/>
    </row>
    <row r="64" spans="1:6" ht="90">
      <c r="B64" s="64" t="s">
        <v>471</v>
      </c>
    </row>
    <row r="65" spans="1:6" ht="30">
      <c r="B65" s="64" t="s">
        <v>482</v>
      </c>
    </row>
    <row r="66" spans="1:6" ht="30">
      <c r="A66" s="36"/>
      <c r="B66" s="21" t="s">
        <v>472</v>
      </c>
    </row>
    <row r="67" spans="1:6" ht="60">
      <c r="B67" s="21" t="s">
        <v>473</v>
      </c>
    </row>
    <row r="68" spans="1:6" ht="45">
      <c r="B68" s="21" t="s">
        <v>464</v>
      </c>
    </row>
    <row r="69" spans="1:6" ht="90">
      <c r="B69" s="21" t="s">
        <v>465</v>
      </c>
    </row>
    <row r="70" spans="1:6" ht="90">
      <c r="B70" s="21" t="s">
        <v>474</v>
      </c>
    </row>
    <row r="71" spans="1:6" s="30" customFormat="1">
      <c r="A71" s="26" t="s">
        <v>832</v>
      </c>
      <c r="B71" s="31" t="s">
        <v>483</v>
      </c>
      <c r="C71" s="28" t="s">
        <v>208</v>
      </c>
      <c r="D71" s="29">
        <v>70.55</v>
      </c>
      <c r="E71" s="43">
        <v>0</v>
      </c>
      <c r="F71" s="29">
        <f>(D71*E71)</f>
        <v>0</v>
      </c>
    </row>
    <row r="72" spans="1:6" s="30" customFormat="1">
      <c r="A72" s="26" t="s">
        <v>833</v>
      </c>
      <c r="B72" s="31" t="s">
        <v>484</v>
      </c>
      <c r="C72" s="28" t="s">
        <v>208</v>
      </c>
      <c r="D72" s="29">
        <v>53.2</v>
      </c>
      <c r="E72" s="43">
        <v>0</v>
      </c>
      <c r="F72" s="29">
        <f>(D72*E72)</f>
        <v>0</v>
      </c>
    </row>
    <row r="73" spans="1:6" s="30" customFormat="1">
      <c r="A73" s="26" t="s">
        <v>834</v>
      </c>
      <c r="B73" s="31" t="s">
        <v>485</v>
      </c>
      <c r="C73" s="28" t="s">
        <v>208</v>
      </c>
      <c r="D73" s="29">
        <v>12.98</v>
      </c>
      <c r="E73" s="43">
        <v>0</v>
      </c>
      <c r="F73" s="29">
        <f>(D73*E73)</f>
        <v>0</v>
      </c>
    </row>
    <row r="74" spans="1:6" s="30" customFormat="1" ht="76.5" customHeight="1">
      <c r="A74" s="26" t="s">
        <v>835</v>
      </c>
      <c r="B74" s="31" t="s">
        <v>475</v>
      </c>
      <c r="C74" s="28" t="s">
        <v>184</v>
      </c>
      <c r="D74" s="29">
        <v>124.41</v>
      </c>
      <c r="E74" s="43">
        <v>0</v>
      </c>
      <c r="F74" s="29">
        <f t="shared" ref="F74" si="0">(D74*E74)</f>
        <v>0</v>
      </c>
    </row>
    <row r="75" spans="1:6" s="30" customFormat="1" ht="30">
      <c r="B75" s="21" t="s">
        <v>177</v>
      </c>
      <c r="C75" s="62"/>
      <c r="E75" s="47"/>
    </row>
    <row r="76" spans="1:6">
      <c r="B76" s="5"/>
      <c r="C76" s="35"/>
    </row>
    <row r="77" spans="1:6" s="30" customFormat="1" ht="90">
      <c r="A77" s="61" t="s">
        <v>836</v>
      </c>
      <c r="B77" s="21" t="s">
        <v>477</v>
      </c>
      <c r="C77" s="62"/>
      <c r="E77" s="47"/>
    </row>
    <row r="78" spans="1:6" s="30" customFormat="1" ht="75">
      <c r="B78" s="21" t="s">
        <v>476</v>
      </c>
      <c r="C78" s="62"/>
      <c r="E78" s="47"/>
    </row>
    <row r="79" spans="1:6" s="30" customFormat="1" ht="105">
      <c r="A79" s="26" t="s">
        <v>827</v>
      </c>
      <c r="B79" s="31" t="s">
        <v>495</v>
      </c>
      <c r="C79" s="28" t="s">
        <v>184</v>
      </c>
      <c r="D79" s="29">
        <v>180.67</v>
      </c>
      <c r="E79" s="43">
        <v>0</v>
      </c>
      <c r="F79" s="29">
        <f t="shared" ref="F79" si="1">(D79*E79)</f>
        <v>0</v>
      </c>
    </row>
    <row r="80" spans="1:6" s="30" customFormat="1" ht="62.25" customHeight="1">
      <c r="A80" s="26" t="s">
        <v>829</v>
      </c>
      <c r="B80" s="31" t="s">
        <v>494</v>
      </c>
      <c r="C80" s="28" t="s">
        <v>184</v>
      </c>
      <c r="D80" s="29">
        <v>44.61</v>
      </c>
      <c r="E80" s="43">
        <v>0</v>
      </c>
      <c r="F80" s="29">
        <f t="shared" ref="F80" si="2">(D80*E80)</f>
        <v>0</v>
      </c>
    </row>
    <row r="81" spans="1:6" s="30" customFormat="1" ht="62.25" customHeight="1">
      <c r="A81" s="26" t="s">
        <v>828</v>
      </c>
      <c r="B81" s="31" t="s">
        <v>493</v>
      </c>
      <c r="C81" s="28" t="s">
        <v>184</v>
      </c>
      <c r="D81" s="29">
        <v>96.51</v>
      </c>
      <c r="E81" s="43">
        <v>0</v>
      </c>
      <c r="F81" s="29">
        <f t="shared" ref="F81" si="3">(D81*E81)</f>
        <v>0</v>
      </c>
    </row>
    <row r="82" spans="1:6" s="30" customFormat="1" ht="30">
      <c r="A82" s="26" t="s">
        <v>830</v>
      </c>
      <c r="B82" s="31" t="s">
        <v>479</v>
      </c>
      <c r="C82" s="28" t="s">
        <v>184</v>
      </c>
      <c r="D82" s="29">
        <v>45.99</v>
      </c>
      <c r="E82" s="43">
        <v>0</v>
      </c>
      <c r="F82" s="29">
        <f t="shared" ref="F82" si="4">(D82*E82)</f>
        <v>0</v>
      </c>
    </row>
    <row r="83" spans="1:6" s="30" customFormat="1" ht="30">
      <c r="A83" s="26" t="s">
        <v>831</v>
      </c>
      <c r="B83" s="31" t="s">
        <v>478</v>
      </c>
      <c r="C83" s="28" t="s">
        <v>184</v>
      </c>
      <c r="D83" s="29">
        <v>46.66</v>
      </c>
      <c r="E83" s="43">
        <v>0</v>
      </c>
      <c r="F83" s="29">
        <f t="shared" ref="F83" si="5">(D83*E83)</f>
        <v>0</v>
      </c>
    </row>
    <row r="84" spans="1:6" s="30" customFormat="1">
      <c r="A84" s="26" t="s">
        <v>835</v>
      </c>
      <c r="B84" s="31" t="s">
        <v>480</v>
      </c>
      <c r="C84" s="28" t="s">
        <v>184</v>
      </c>
      <c r="D84" s="29">
        <v>131.4</v>
      </c>
      <c r="E84" s="43">
        <v>0</v>
      </c>
      <c r="F84" s="29">
        <f t="shared" ref="F84" si="6">(D84*E84)</f>
        <v>0</v>
      </c>
    </row>
    <row r="85" spans="1:6" ht="30">
      <c r="B85" s="21" t="s">
        <v>177</v>
      </c>
    </row>
    <row r="86" spans="1:6">
      <c r="B86" s="5"/>
    </row>
    <row r="87" spans="1:6" s="30" customFormat="1" ht="75">
      <c r="A87" s="61" t="s">
        <v>837</v>
      </c>
      <c r="B87" s="21" t="s">
        <v>496</v>
      </c>
      <c r="C87" s="62"/>
      <c r="E87" s="47"/>
    </row>
    <row r="88" spans="1:6" s="30" customFormat="1">
      <c r="A88" s="26" t="s">
        <v>827</v>
      </c>
      <c r="B88" s="31" t="s">
        <v>497</v>
      </c>
      <c r="C88" s="28" t="s">
        <v>178</v>
      </c>
      <c r="D88" s="29">
        <v>1</v>
      </c>
      <c r="E88" s="43">
        <v>0</v>
      </c>
      <c r="F88" s="29">
        <f t="shared" ref="F88" si="7">(D88*E88)</f>
        <v>0</v>
      </c>
    </row>
    <row r="89" spans="1:6" s="30" customFormat="1">
      <c r="A89" s="26" t="s">
        <v>829</v>
      </c>
      <c r="B89" s="31" t="s">
        <v>500</v>
      </c>
      <c r="C89" s="28" t="s">
        <v>178</v>
      </c>
      <c r="D89" s="29">
        <v>2</v>
      </c>
      <c r="E89" s="43">
        <v>0</v>
      </c>
      <c r="F89" s="29">
        <f t="shared" ref="F89" si="8">(D89*E89)</f>
        <v>0</v>
      </c>
    </row>
    <row r="90" spans="1:6" s="30" customFormat="1">
      <c r="A90" s="26" t="s">
        <v>828</v>
      </c>
      <c r="B90" s="31" t="s">
        <v>501</v>
      </c>
      <c r="C90" s="28" t="s">
        <v>178</v>
      </c>
      <c r="D90" s="29">
        <v>1</v>
      </c>
      <c r="E90" s="43">
        <v>0</v>
      </c>
      <c r="F90" s="29">
        <f t="shared" ref="F90" si="9">(D90*E90)</f>
        <v>0</v>
      </c>
    </row>
    <row r="91" spans="1:6">
      <c r="B91" s="5"/>
    </row>
    <row r="92" spans="1:6" s="30" customFormat="1" ht="60">
      <c r="A92" s="26" t="s">
        <v>838</v>
      </c>
      <c r="B92" s="31" t="s">
        <v>499</v>
      </c>
      <c r="C92" s="28" t="s">
        <v>208</v>
      </c>
      <c r="D92" s="29">
        <v>25</v>
      </c>
      <c r="E92" s="43">
        <v>0</v>
      </c>
      <c r="F92" s="29">
        <f>(D92*E92)</f>
        <v>0</v>
      </c>
    </row>
    <row r="93" spans="1:6" s="30" customFormat="1">
      <c r="E93" s="47"/>
    </row>
    <row r="94" spans="1:6" s="30" customFormat="1" ht="15.75" thickBot="1">
      <c r="A94" s="65"/>
      <c r="B94" s="66" t="s">
        <v>498</v>
      </c>
      <c r="C94" s="65"/>
      <c r="D94" s="65"/>
      <c r="E94" s="67"/>
      <c r="F94" s="68">
        <f>SUM(F30:F93)</f>
        <v>0</v>
      </c>
    </row>
    <row r="95" spans="1:6" ht="15.75" thickTop="1"/>
    <row r="97" spans="1:6" s="30" customFormat="1">
      <c r="A97" s="53" t="s">
        <v>839</v>
      </c>
      <c r="B97" s="54" t="s">
        <v>360</v>
      </c>
      <c r="C97" s="55" t="s">
        <v>110</v>
      </c>
      <c r="D97" s="55" t="s">
        <v>111</v>
      </c>
      <c r="E97" s="55" t="s">
        <v>112</v>
      </c>
      <c r="F97" s="55" t="s">
        <v>113</v>
      </c>
    </row>
    <row r="99" spans="1:6" s="30" customFormat="1" ht="90.75" customHeight="1">
      <c r="B99" s="655" t="s">
        <v>502</v>
      </c>
      <c r="C99" s="655"/>
      <c r="D99" s="655"/>
      <c r="E99" s="655"/>
      <c r="F99" s="655"/>
    </row>
    <row r="100" spans="1:6" s="30" customFormat="1" ht="60.75" customHeight="1">
      <c r="B100" s="655" t="s">
        <v>503</v>
      </c>
      <c r="C100" s="655"/>
      <c r="D100" s="655"/>
      <c r="E100" s="655"/>
      <c r="F100" s="655"/>
    </row>
    <row r="101" spans="1:6" s="30" customFormat="1" ht="120" customHeight="1">
      <c r="B101" s="655" t="s">
        <v>504</v>
      </c>
      <c r="C101" s="655"/>
      <c r="D101" s="655"/>
      <c r="E101" s="655"/>
      <c r="F101" s="655"/>
    </row>
    <row r="102" spans="1:6" s="30" customFormat="1" ht="89.25" customHeight="1">
      <c r="B102" s="655" t="s">
        <v>505</v>
      </c>
      <c r="C102" s="655"/>
      <c r="D102" s="655"/>
      <c r="E102" s="655"/>
      <c r="F102" s="655"/>
    </row>
    <row r="103" spans="1:6" s="30" customFormat="1" ht="75.75" customHeight="1">
      <c r="B103" s="655" t="s">
        <v>506</v>
      </c>
      <c r="C103" s="655"/>
      <c r="D103" s="655"/>
      <c r="E103" s="655"/>
      <c r="F103" s="655"/>
    </row>
    <row r="104" spans="1:6" s="30" customFormat="1" ht="76.5" customHeight="1">
      <c r="B104" s="655" t="s">
        <v>507</v>
      </c>
      <c r="C104" s="655"/>
      <c r="D104" s="655"/>
      <c r="E104" s="655"/>
      <c r="F104" s="655"/>
    </row>
    <row r="105" spans="1:6" s="30" customFormat="1" ht="90.75" customHeight="1">
      <c r="B105" s="655" t="s">
        <v>508</v>
      </c>
      <c r="C105" s="655"/>
      <c r="D105" s="655"/>
      <c r="E105" s="655"/>
      <c r="F105" s="655"/>
    </row>
    <row r="106" spans="1:6" s="30" customFormat="1" ht="92.25" customHeight="1">
      <c r="B106" s="655" t="s">
        <v>509</v>
      </c>
      <c r="C106" s="655"/>
      <c r="D106" s="655"/>
      <c r="E106" s="655"/>
      <c r="F106" s="655"/>
    </row>
    <row r="107" spans="1:6" s="30" customFormat="1" ht="91.5" customHeight="1">
      <c r="B107" s="655" t="s">
        <v>510</v>
      </c>
      <c r="C107" s="655"/>
      <c r="D107" s="655"/>
      <c r="E107" s="655"/>
      <c r="F107" s="655"/>
    </row>
    <row r="108" spans="1:6" s="30" customFormat="1" ht="120.75" customHeight="1">
      <c r="B108" s="655" t="s">
        <v>511</v>
      </c>
      <c r="C108" s="655"/>
      <c r="D108" s="655"/>
      <c r="E108" s="655"/>
      <c r="F108" s="655"/>
    </row>
    <row r="109" spans="1:6" s="30" customFormat="1" ht="107.25" customHeight="1">
      <c r="B109" s="655" t="s">
        <v>512</v>
      </c>
      <c r="C109" s="655"/>
      <c r="D109" s="655"/>
      <c r="E109" s="655"/>
      <c r="F109" s="655"/>
    </row>
    <row r="110" spans="1:6">
      <c r="B110" s="5"/>
      <c r="C110" s="5"/>
      <c r="D110" s="5"/>
      <c r="E110" s="42"/>
      <c r="F110" s="5"/>
    </row>
    <row r="111" spans="1:6" customFormat="1">
      <c r="B111" s="33" t="s">
        <v>513</v>
      </c>
      <c r="C111" s="21"/>
      <c r="D111" s="21"/>
      <c r="E111" s="44"/>
      <c r="F111" s="21"/>
    </row>
    <row r="112" spans="1:6">
      <c r="B112" s="5"/>
      <c r="C112" s="5"/>
      <c r="D112" s="5"/>
      <c r="E112" s="42"/>
      <c r="F112" s="5"/>
    </row>
    <row r="113" spans="1:6" s="30" customFormat="1" ht="165">
      <c r="A113" s="26" t="s">
        <v>840</v>
      </c>
      <c r="B113" s="31" t="s">
        <v>361</v>
      </c>
      <c r="C113" s="28" t="s">
        <v>237</v>
      </c>
      <c r="D113" s="29">
        <v>871.64</v>
      </c>
      <c r="E113" s="43">
        <v>0</v>
      </c>
      <c r="F113" s="29">
        <f>(D113*E113)</f>
        <v>0</v>
      </c>
    </row>
    <row r="114" spans="1:6">
      <c r="B114" s="5"/>
      <c r="C114" s="5"/>
      <c r="D114" s="5"/>
      <c r="E114" s="42"/>
      <c r="F114" s="5"/>
    </row>
    <row r="115" spans="1:6" customFormat="1">
      <c r="B115" s="33" t="s">
        <v>514</v>
      </c>
      <c r="C115" s="21"/>
      <c r="D115" s="21"/>
      <c r="E115" s="44"/>
      <c r="F115" s="21"/>
    </row>
    <row r="116" spans="1:6">
      <c r="B116" s="5"/>
      <c r="C116" s="5"/>
      <c r="D116" s="5"/>
      <c r="E116" s="42"/>
      <c r="F116" s="5"/>
    </row>
    <row r="117" spans="1:6" s="30" customFormat="1" ht="61.5" customHeight="1">
      <c r="A117" s="61" t="s">
        <v>841</v>
      </c>
      <c r="B117" s="21" t="s">
        <v>517</v>
      </c>
      <c r="C117" s="21"/>
      <c r="D117" s="21"/>
      <c r="E117" s="44"/>
      <c r="F117" s="21"/>
    </row>
    <row r="118" spans="1:6" s="30" customFormat="1" ht="60">
      <c r="B118" s="21" t="s">
        <v>520</v>
      </c>
      <c r="C118" s="21"/>
      <c r="D118" s="21"/>
      <c r="E118" s="44"/>
      <c r="F118" s="21"/>
    </row>
    <row r="119" spans="1:6" s="30" customFormat="1" ht="45">
      <c r="A119" s="26"/>
      <c r="B119" s="31" t="s">
        <v>516</v>
      </c>
      <c r="C119" s="28" t="s">
        <v>184</v>
      </c>
      <c r="D119" s="29">
        <v>73.37</v>
      </c>
      <c r="E119" s="43">
        <v>0</v>
      </c>
      <c r="F119" s="29">
        <f>(D119*E119)</f>
        <v>0</v>
      </c>
    </row>
    <row r="120" spans="1:6" s="30" customFormat="1">
      <c r="A120" s="26" t="s">
        <v>827</v>
      </c>
      <c r="B120" s="31" t="s">
        <v>515</v>
      </c>
      <c r="C120" s="28" t="s">
        <v>178</v>
      </c>
      <c r="D120" s="29">
        <v>4</v>
      </c>
      <c r="E120" s="43">
        <v>0</v>
      </c>
      <c r="F120" s="29">
        <f>(D120*E120)</f>
        <v>0</v>
      </c>
    </row>
    <row r="121" spans="1:6" s="30" customFormat="1" ht="30">
      <c r="B121" s="21" t="s">
        <v>177</v>
      </c>
      <c r="C121" s="21"/>
      <c r="D121" s="21"/>
      <c r="E121" s="44"/>
      <c r="F121" s="21"/>
    </row>
    <row r="123" spans="1:6" s="30" customFormat="1" ht="75">
      <c r="A123" s="61" t="s">
        <v>842</v>
      </c>
      <c r="B123" s="21" t="s">
        <v>522</v>
      </c>
      <c r="C123" s="21"/>
      <c r="D123" s="21"/>
      <c r="E123" s="44"/>
      <c r="F123" s="21"/>
    </row>
    <row r="124" spans="1:6" s="30" customFormat="1">
      <c r="B124" s="21" t="s">
        <v>521</v>
      </c>
      <c r="C124" s="21"/>
      <c r="D124" s="21"/>
      <c r="E124" s="44"/>
      <c r="F124" s="21"/>
    </row>
    <row r="125" spans="1:6" s="30" customFormat="1" ht="45">
      <c r="A125" s="26"/>
      <c r="B125" s="31" t="s">
        <v>516</v>
      </c>
      <c r="C125" s="28" t="s">
        <v>184</v>
      </c>
      <c r="D125" s="29">
        <v>3.24</v>
      </c>
      <c r="E125" s="43">
        <v>0</v>
      </c>
      <c r="F125" s="29">
        <f>(D125*E125)</f>
        <v>0</v>
      </c>
    </row>
    <row r="126" spans="1:6" s="30" customFormat="1" ht="30">
      <c r="B126" s="21" t="s">
        <v>177</v>
      </c>
      <c r="C126" s="21"/>
      <c r="D126" s="21"/>
      <c r="E126" s="44"/>
      <c r="F126" s="21"/>
    </row>
    <row r="128" spans="1:6" s="30" customFormat="1" ht="120">
      <c r="A128" s="26" t="s">
        <v>843</v>
      </c>
      <c r="B128" s="31" t="s">
        <v>519</v>
      </c>
      <c r="C128" s="28" t="s">
        <v>184</v>
      </c>
      <c r="D128" s="29">
        <v>48.4</v>
      </c>
      <c r="E128" s="43">
        <v>0</v>
      </c>
      <c r="F128" s="29">
        <f>(D128*E128)</f>
        <v>0</v>
      </c>
    </row>
    <row r="129" spans="1:6" s="30" customFormat="1" ht="30">
      <c r="B129" s="21" t="s">
        <v>177</v>
      </c>
      <c r="C129" s="21"/>
      <c r="D129" s="21"/>
      <c r="E129" s="44"/>
      <c r="F129" s="21"/>
    </row>
    <row r="131" spans="1:6" customFormat="1">
      <c r="B131" s="33" t="s">
        <v>525</v>
      </c>
      <c r="C131" s="21"/>
      <c r="D131" s="21"/>
      <c r="E131" s="44"/>
      <c r="F131" s="21"/>
    </row>
    <row r="133" spans="1:6" s="30" customFormat="1" ht="78" customHeight="1">
      <c r="A133" s="26" t="s">
        <v>844</v>
      </c>
      <c r="B133" s="31" t="s">
        <v>526</v>
      </c>
      <c r="C133" s="28" t="s">
        <v>184</v>
      </c>
      <c r="D133" s="29">
        <v>24.75</v>
      </c>
      <c r="E133" s="43">
        <v>0</v>
      </c>
      <c r="F133" s="29">
        <f>(D133*E133)</f>
        <v>0</v>
      </c>
    </row>
    <row r="135" spans="1:6" s="30" customFormat="1" ht="90">
      <c r="A135" s="26" t="s">
        <v>845</v>
      </c>
      <c r="B135" s="31" t="s">
        <v>527</v>
      </c>
      <c r="C135" s="28" t="s">
        <v>184</v>
      </c>
      <c r="D135" s="29">
        <v>18.600000000000001</v>
      </c>
      <c r="E135" s="43">
        <v>0</v>
      </c>
      <c r="F135" s="29">
        <f>(D135*E135)</f>
        <v>0</v>
      </c>
    </row>
    <row r="137" spans="1:6" s="30" customFormat="1" ht="135">
      <c r="A137" s="26" t="s">
        <v>846</v>
      </c>
      <c r="B137" s="31" t="s">
        <v>528</v>
      </c>
      <c r="C137" s="28" t="s">
        <v>178</v>
      </c>
      <c r="D137" s="29">
        <v>130</v>
      </c>
      <c r="E137" s="43">
        <v>0</v>
      </c>
      <c r="F137" s="29">
        <f>(D137*E137)</f>
        <v>0</v>
      </c>
    </row>
    <row r="139" spans="1:6" s="30" customFormat="1" ht="60">
      <c r="A139" s="61" t="s">
        <v>847</v>
      </c>
      <c r="B139" s="21" t="s">
        <v>531</v>
      </c>
      <c r="C139" s="21"/>
      <c r="D139" s="21"/>
      <c r="E139" s="44"/>
      <c r="F139" s="21"/>
    </row>
    <row r="140" spans="1:6" s="30" customFormat="1" ht="45">
      <c r="B140" s="21" t="s">
        <v>529</v>
      </c>
      <c r="C140" s="21"/>
      <c r="D140" s="21"/>
      <c r="E140" s="44"/>
      <c r="F140" s="21"/>
    </row>
    <row r="141" spans="1:6" s="30" customFormat="1" ht="105">
      <c r="A141" s="26"/>
      <c r="B141" s="31" t="s">
        <v>530</v>
      </c>
      <c r="C141" s="28" t="s">
        <v>184</v>
      </c>
      <c r="D141" s="29">
        <v>10</v>
      </c>
      <c r="E141" s="43">
        <v>0</v>
      </c>
      <c r="F141" s="29">
        <f>(D141*E141)</f>
        <v>0</v>
      </c>
    </row>
    <row r="143" spans="1:6" s="30" customFormat="1" ht="60">
      <c r="A143" s="61" t="s">
        <v>847</v>
      </c>
      <c r="B143" s="21" t="s">
        <v>1036</v>
      </c>
      <c r="C143" s="21"/>
      <c r="D143" s="21"/>
      <c r="E143" s="44"/>
      <c r="F143" s="21"/>
    </row>
    <row r="144" spans="1:6" s="30" customFormat="1" ht="45">
      <c r="B144" s="21" t="s">
        <v>529</v>
      </c>
      <c r="C144" s="21"/>
      <c r="D144" s="21"/>
      <c r="E144" s="44"/>
      <c r="F144" s="21"/>
    </row>
    <row r="145" spans="1:6" s="30" customFormat="1" ht="105">
      <c r="A145" s="26"/>
      <c r="B145" s="31" t="s">
        <v>530</v>
      </c>
      <c r="C145" s="28" t="s">
        <v>184</v>
      </c>
      <c r="D145" s="29">
        <v>21.6</v>
      </c>
      <c r="E145" s="43">
        <v>0</v>
      </c>
      <c r="F145" s="29">
        <f>(D145*E145)</f>
        <v>0</v>
      </c>
    </row>
    <row r="147" spans="1:6" customFormat="1">
      <c r="B147" s="33" t="s">
        <v>304</v>
      </c>
      <c r="C147" s="21"/>
      <c r="D147" s="21"/>
      <c r="E147" s="44"/>
      <c r="F147" s="21"/>
    </row>
    <row r="149" spans="1:6" s="30" customFormat="1" ht="60">
      <c r="A149" s="61" t="s">
        <v>848</v>
      </c>
      <c r="B149" s="21" t="s">
        <v>533</v>
      </c>
      <c r="C149" s="21"/>
      <c r="D149" s="21"/>
      <c r="E149" s="44"/>
      <c r="F149" s="21"/>
    </row>
    <row r="150" spans="1:6" s="30" customFormat="1" ht="91.5" customHeight="1">
      <c r="B150" s="21" t="s">
        <v>532</v>
      </c>
      <c r="C150" s="21"/>
      <c r="D150" s="21"/>
      <c r="E150" s="44"/>
      <c r="F150" s="21"/>
    </row>
    <row r="151" spans="1:6" s="30" customFormat="1">
      <c r="A151" s="26" t="s">
        <v>827</v>
      </c>
      <c r="B151" s="31" t="s">
        <v>535</v>
      </c>
      <c r="C151" s="28" t="s">
        <v>178</v>
      </c>
      <c r="D151" s="29">
        <v>1</v>
      </c>
      <c r="E151" s="43">
        <v>0</v>
      </c>
      <c r="F151" s="29">
        <f t="shared" ref="F151:F152" si="10">(D151*E151)</f>
        <v>0</v>
      </c>
    </row>
    <row r="152" spans="1:6" s="30" customFormat="1">
      <c r="A152" s="26" t="s">
        <v>829</v>
      </c>
      <c r="B152" s="31" t="s">
        <v>536</v>
      </c>
      <c r="C152" s="28" t="s">
        <v>178</v>
      </c>
      <c r="D152" s="29">
        <v>1</v>
      </c>
      <c r="E152" s="43">
        <v>0</v>
      </c>
      <c r="F152" s="29">
        <f t="shared" si="10"/>
        <v>0</v>
      </c>
    </row>
    <row r="154" spans="1:6" s="30" customFormat="1" ht="122.25" customHeight="1">
      <c r="A154" s="26" t="s">
        <v>849</v>
      </c>
      <c r="B154" s="31" t="s">
        <v>534</v>
      </c>
      <c r="C154" s="28" t="s">
        <v>237</v>
      </c>
      <c r="D154" s="29">
        <v>200</v>
      </c>
      <c r="E154" s="43">
        <v>0</v>
      </c>
      <c r="F154" s="29">
        <f>(D154*E154)</f>
        <v>0</v>
      </c>
    </row>
    <row r="156" spans="1:6" s="30" customFormat="1" ht="15.75" thickBot="1">
      <c r="A156" s="65"/>
      <c r="B156" s="66" t="s">
        <v>518</v>
      </c>
      <c r="C156" s="65"/>
      <c r="D156" s="65"/>
      <c r="E156" s="67"/>
      <c r="F156" s="68">
        <f>SUM(F98:F155)</f>
        <v>0</v>
      </c>
    </row>
    <row r="157" spans="1:6" ht="15.75" thickTop="1"/>
    <row r="159" spans="1:6" s="30" customFormat="1">
      <c r="A159" s="53" t="s">
        <v>850</v>
      </c>
      <c r="B159" s="54" t="s">
        <v>537</v>
      </c>
      <c r="C159" s="55" t="s">
        <v>110</v>
      </c>
      <c r="D159" s="55" t="s">
        <v>111</v>
      </c>
      <c r="E159" s="55" t="s">
        <v>112</v>
      </c>
      <c r="F159" s="55" t="s">
        <v>113</v>
      </c>
    </row>
    <row r="160" spans="1:6" s="30" customFormat="1">
      <c r="E160" s="47"/>
    </row>
    <row r="161" spans="2:6" s="30" customFormat="1" ht="91.5" customHeight="1">
      <c r="B161" s="655" t="s">
        <v>538</v>
      </c>
      <c r="C161" s="655"/>
      <c r="D161" s="655"/>
      <c r="E161" s="655"/>
      <c r="F161" s="655"/>
    </row>
    <row r="162" spans="2:6" s="30" customFormat="1" ht="90.75" customHeight="1">
      <c r="B162" s="655" t="s">
        <v>539</v>
      </c>
      <c r="C162" s="655"/>
      <c r="D162" s="655"/>
      <c r="E162" s="655"/>
      <c r="F162" s="655"/>
    </row>
    <row r="163" spans="2:6" s="30" customFormat="1" ht="45.75" customHeight="1">
      <c r="B163" s="655" t="s">
        <v>540</v>
      </c>
      <c r="C163" s="655"/>
      <c r="D163" s="655"/>
      <c r="E163" s="655"/>
      <c r="F163" s="655"/>
    </row>
    <row r="164" spans="2:6" s="30" customFormat="1" ht="75.75" customHeight="1">
      <c r="B164" s="655" t="s">
        <v>541</v>
      </c>
      <c r="C164" s="655"/>
      <c r="D164" s="655"/>
      <c r="E164" s="655"/>
      <c r="F164" s="655"/>
    </row>
    <row r="165" spans="2:6" s="30" customFormat="1" ht="91.5" customHeight="1">
      <c r="B165" s="655" t="s">
        <v>542</v>
      </c>
      <c r="C165" s="655"/>
      <c r="D165" s="655"/>
      <c r="E165" s="655"/>
      <c r="F165" s="655"/>
    </row>
    <row r="166" spans="2:6" s="30" customFormat="1" ht="90.75" customHeight="1">
      <c r="B166" s="655" t="s">
        <v>543</v>
      </c>
      <c r="C166" s="655"/>
      <c r="D166" s="655"/>
      <c r="E166" s="655"/>
      <c r="F166" s="655"/>
    </row>
    <row r="167" spans="2:6" s="30" customFormat="1" ht="76.5" customHeight="1">
      <c r="B167" s="655" t="s">
        <v>544</v>
      </c>
      <c r="C167" s="655"/>
      <c r="D167" s="655"/>
      <c r="E167" s="655"/>
      <c r="F167" s="655"/>
    </row>
    <row r="168" spans="2:6" s="30" customFormat="1" ht="91.5" customHeight="1">
      <c r="B168" s="655" t="s">
        <v>545</v>
      </c>
      <c r="C168" s="655"/>
      <c r="D168" s="655"/>
      <c r="E168" s="655"/>
      <c r="F168" s="655"/>
    </row>
    <row r="169" spans="2:6" s="30" customFormat="1" ht="105.75" customHeight="1">
      <c r="B169" s="655" t="s">
        <v>546</v>
      </c>
      <c r="C169" s="655"/>
      <c r="D169" s="655"/>
      <c r="E169" s="655"/>
      <c r="F169" s="655"/>
    </row>
    <row r="170" spans="2:6" s="30" customFormat="1" ht="76.5" customHeight="1">
      <c r="B170" s="655" t="s">
        <v>547</v>
      </c>
      <c r="C170" s="655"/>
      <c r="D170" s="655"/>
      <c r="E170" s="655"/>
      <c r="F170" s="655"/>
    </row>
    <row r="171" spans="2:6" s="30" customFormat="1" ht="75" customHeight="1">
      <c r="B171" s="655" t="s">
        <v>548</v>
      </c>
      <c r="C171" s="655"/>
      <c r="D171" s="655"/>
      <c r="E171" s="655"/>
      <c r="F171" s="655"/>
    </row>
    <row r="172" spans="2:6" s="30" customFormat="1" ht="136.5" customHeight="1">
      <c r="B172" s="655" t="s">
        <v>549</v>
      </c>
      <c r="C172" s="655"/>
      <c r="D172" s="655"/>
      <c r="E172" s="655"/>
      <c r="F172" s="655"/>
    </row>
    <row r="173" spans="2:6" s="30" customFormat="1" ht="91.5" customHeight="1">
      <c r="B173" s="655" t="s">
        <v>550</v>
      </c>
      <c r="C173" s="655"/>
      <c r="D173" s="655"/>
      <c r="E173" s="655"/>
      <c r="F173" s="655"/>
    </row>
    <row r="174" spans="2:6" s="30" customFormat="1" ht="91.5" customHeight="1">
      <c r="B174" s="655" t="s">
        <v>551</v>
      </c>
      <c r="C174" s="655"/>
      <c r="D174" s="655"/>
      <c r="E174" s="655"/>
      <c r="F174" s="655"/>
    </row>
    <row r="175" spans="2:6" s="30" customFormat="1" ht="91.5" customHeight="1">
      <c r="B175" s="655" t="s">
        <v>552</v>
      </c>
      <c r="C175" s="655"/>
      <c r="D175" s="655"/>
      <c r="E175" s="655"/>
      <c r="F175" s="655"/>
    </row>
    <row r="176" spans="2:6" s="30" customFormat="1" ht="76.5" customHeight="1">
      <c r="B176" s="655" t="s">
        <v>553</v>
      </c>
      <c r="C176" s="655"/>
      <c r="D176" s="655"/>
      <c r="E176" s="655"/>
      <c r="F176" s="655"/>
    </row>
    <row r="177" spans="1:6" s="30" customFormat="1" ht="46.5" customHeight="1">
      <c r="B177" s="655" t="s">
        <v>554</v>
      </c>
      <c r="C177" s="655"/>
      <c r="D177" s="655"/>
      <c r="E177" s="655"/>
      <c r="F177" s="655"/>
    </row>
    <row r="178" spans="1:6" s="30" customFormat="1" ht="31.5" customHeight="1">
      <c r="B178" s="655" t="s">
        <v>555</v>
      </c>
      <c r="C178" s="655"/>
      <c r="D178" s="655"/>
      <c r="E178" s="655"/>
      <c r="F178" s="655"/>
    </row>
    <row r="179" spans="1:6">
      <c r="B179" s="5"/>
      <c r="C179" s="5"/>
      <c r="D179" s="5"/>
      <c r="E179" s="42"/>
      <c r="F179" s="5"/>
    </row>
    <row r="180" spans="1:6" customFormat="1">
      <c r="B180" s="33" t="s">
        <v>556</v>
      </c>
      <c r="C180" s="21"/>
      <c r="D180" s="21"/>
      <c r="E180" s="44"/>
      <c r="F180" s="21"/>
    </row>
    <row r="181" spans="1:6">
      <c r="B181" s="5"/>
      <c r="C181" s="5"/>
      <c r="D181" s="5"/>
      <c r="E181" s="42"/>
      <c r="F181" s="5"/>
    </row>
    <row r="182" spans="1:6">
      <c r="A182" s="80" t="s">
        <v>851</v>
      </c>
      <c r="B182" s="48" t="s">
        <v>557</v>
      </c>
      <c r="C182" s="5"/>
      <c r="D182" s="5"/>
      <c r="E182" s="42"/>
      <c r="F182" s="5"/>
    </row>
    <row r="183" spans="1:6" ht="165">
      <c r="B183" s="21" t="s">
        <v>609</v>
      </c>
      <c r="C183" s="5"/>
      <c r="D183" s="5"/>
      <c r="E183" s="42"/>
      <c r="F183" s="5"/>
    </row>
    <row r="184" spans="1:6" ht="75">
      <c r="B184" s="21" t="s">
        <v>558</v>
      </c>
      <c r="C184" s="5"/>
      <c r="D184" s="5"/>
      <c r="E184" s="42"/>
      <c r="F184" s="5"/>
    </row>
    <row r="185" spans="1:6" ht="45">
      <c r="B185" s="21" t="s">
        <v>559</v>
      </c>
      <c r="C185" s="5"/>
      <c r="D185" s="5"/>
      <c r="E185" s="42"/>
      <c r="F185" s="5"/>
    </row>
    <row r="186" spans="1:6" ht="45">
      <c r="B186" s="21" t="s">
        <v>571</v>
      </c>
      <c r="C186" s="5"/>
      <c r="D186" s="5"/>
      <c r="E186" s="42"/>
      <c r="F186" s="5"/>
    </row>
    <row r="187" spans="1:6" ht="91.5" customHeight="1">
      <c r="B187" s="21" t="s">
        <v>560</v>
      </c>
      <c r="C187" s="5"/>
      <c r="D187" s="5"/>
      <c r="E187" s="42"/>
      <c r="F187" s="5"/>
    </row>
    <row r="188" spans="1:6" ht="90.75" customHeight="1">
      <c r="B188" s="21" t="s">
        <v>561</v>
      </c>
      <c r="C188" s="5"/>
      <c r="D188" s="5"/>
      <c r="E188" s="42"/>
      <c r="F188" s="5"/>
    </row>
    <row r="189" spans="1:6" ht="75">
      <c r="B189" s="21" t="s">
        <v>562</v>
      </c>
      <c r="C189" s="5"/>
      <c r="D189" s="5"/>
      <c r="E189" s="42"/>
      <c r="F189" s="5"/>
    </row>
    <row r="190" spans="1:6" ht="30">
      <c r="B190" s="21" t="s">
        <v>177</v>
      </c>
      <c r="C190" s="5"/>
      <c r="D190" s="5"/>
      <c r="E190" s="42"/>
      <c r="F190" s="5"/>
    </row>
    <row r="191" spans="1:6" s="30" customFormat="1" ht="30">
      <c r="A191" s="26" t="s">
        <v>563</v>
      </c>
      <c r="B191" s="27" t="s">
        <v>907</v>
      </c>
      <c r="C191" s="28" t="s">
        <v>178</v>
      </c>
      <c r="D191" s="29">
        <v>2</v>
      </c>
      <c r="E191" s="43">
        <v>0</v>
      </c>
      <c r="F191" s="29">
        <f t="shared" ref="F191:F210" si="11">(D191*E191)</f>
        <v>0</v>
      </c>
    </row>
    <row r="192" spans="1:6" s="30" customFormat="1" ht="15.75" customHeight="1">
      <c r="A192" s="26" t="s">
        <v>564</v>
      </c>
      <c r="B192" s="27" t="s">
        <v>565</v>
      </c>
      <c r="C192" s="28" t="s">
        <v>178</v>
      </c>
      <c r="D192" s="29">
        <v>1</v>
      </c>
      <c r="E192" s="43">
        <v>0</v>
      </c>
      <c r="F192" s="29">
        <f t="shared" si="11"/>
        <v>0</v>
      </c>
    </row>
    <row r="193" spans="1:6" s="30" customFormat="1" ht="15.75" customHeight="1">
      <c r="A193" s="26" t="s">
        <v>566</v>
      </c>
      <c r="B193" s="27" t="s">
        <v>567</v>
      </c>
      <c r="C193" s="28" t="s">
        <v>178</v>
      </c>
      <c r="D193" s="29">
        <v>1</v>
      </c>
      <c r="E193" s="43">
        <v>0</v>
      </c>
      <c r="F193" s="29">
        <f t="shared" si="11"/>
        <v>0</v>
      </c>
    </row>
    <row r="194" spans="1:6" s="30" customFormat="1" ht="15.75" customHeight="1">
      <c r="A194" s="26" t="s">
        <v>568</v>
      </c>
      <c r="B194" s="27" t="s">
        <v>569</v>
      </c>
      <c r="C194" s="28" t="s">
        <v>178</v>
      </c>
      <c r="D194" s="29">
        <v>5</v>
      </c>
      <c r="E194" s="43">
        <v>0</v>
      </c>
      <c r="F194" s="29">
        <f t="shared" si="11"/>
        <v>0</v>
      </c>
    </row>
    <row r="195" spans="1:6" s="30" customFormat="1" ht="15.75" customHeight="1">
      <c r="A195" s="26" t="s">
        <v>570</v>
      </c>
      <c r="B195" s="27" t="s">
        <v>572</v>
      </c>
      <c r="C195" s="28" t="s">
        <v>178</v>
      </c>
      <c r="D195" s="29">
        <v>7</v>
      </c>
      <c r="E195" s="43">
        <v>0</v>
      </c>
      <c r="F195" s="29">
        <f t="shared" si="11"/>
        <v>0</v>
      </c>
    </row>
    <row r="196" spans="1:6" s="30" customFormat="1" ht="30">
      <c r="A196" s="26" t="s">
        <v>573</v>
      </c>
      <c r="B196" s="27" t="s">
        <v>908</v>
      </c>
      <c r="C196" s="28" t="s">
        <v>178</v>
      </c>
      <c r="D196" s="29">
        <v>1</v>
      </c>
      <c r="E196" s="43">
        <v>0</v>
      </c>
      <c r="F196" s="29">
        <f t="shared" si="11"/>
        <v>0</v>
      </c>
    </row>
    <row r="197" spans="1:6" s="30" customFormat="1" ht="30">
      <c r="A197" s="26" t="s">
        <v>574</v>
      </c>
      <c r="B197" s="27" t="s">
        <v>582</v>
      </c>
      <c r="C197" s="28" t="s">
        <v>178</v>
      </c>
      <c r="D197" s="29">
        <v>2</v>
      </c>
      <c r="E197" s="43">
        <v>0</v>
      </c>
      <c r="F197" s="29">
        <f t="shared" si="11"/>
        <v>0</v>
      </c>
    </row>
    <row r="198" spans="1:6" s="30" customFormat="1" ht="30">
      <c r="A198" s="26" t="s">
        <v>575</v>
      </c>
      <c r="B198" s="27" t="s">
        <v>581</v>
      </c>
      <c r="C198" s="28" t="s">
        <v>178</v>
      </c>
      <c r="D198" s="29">
        <v>3</v>
      </c>
      <c r="E198" s="43">
        <v>0</v>
      </c>
      <c r="F198" s="29">
        <f t="shared" si="11"/>
        <v>0</v>
      </c>
    </row>
    <row r="199" spans="1:6" s="30" customFormat="1" ht="45">
      <c r="A199" s="26" t="s">
        <v>576</v>
      </c>
      <c r="B199" s="27" t="s">
        <v>580</v>
      </c>
      <c r="C199" s="28" t="s">
        <v>178</v>
      </c>
      <c r="D199" s="29">
        <v>1</v>
      </c>
      <c r="E199" s="43">
        <v>0</v>
      </c>
      <c r="F199" s="29">
        <f t="shared" si="11"/>
        <v>0</v>
      </c>
    </row>
    <row r="200" spans="1:6" s="30" customFormat="1" ht="45">
      <c r="A200" s="26" t="s">
        <v>577</v>
      </c>
      <c r="B200" s="27" t="s">
        <v>579</v>
      </c>
      <c r="C200" s="28" t="s">
        <v>178</v>
      </c>
      <c r="D200" s="29">
        <v>1</v>
      </c>
      <c r="E200" s="43">
        <v>0</v>
      </c>
      <c r="F200" s="29">
        <f t="shared" si="11"/>
        <v>0</v>
      </c>
    </row>
    <row r="201" spans="1:6" s="30" customFormat="1" ht="15.75" customHeight="1">
      <c r="A201" s="26" t="s">
        <v>578</v>
      </c>
      <c r="B201" s="27" t="s">
        <v>909</v>
      </c>
      <c r="C201" s="28" t="s">
        <v>178</v>
      </c>
      <c r="D201" s="29">
        <v>1</v>
      </c>
      <c r="E201" s="43">
        <v>0</v>
      </c>
      <c r="F201" s="29">
        <f t="shared" si="11"/>
        <v>0</v>
      </c>
    </row>
    <row r="202" spans="1:6" s="30" customFormat="1" ht="15.75" customHeight="1">
      <c r="A202" s="26" t="s">
        <v>583</v>
      </c>
      <c r="B202" s="27" t="s">
        <v>584</v>
      </c>
      <c r="C202" s="28" t="s">
        <v>178</v>
      </c>
      <c r="D202" s="29">
        <v>2</v>
      </c>
      <c r="E202" s="43">
        <v>0</v>
      </c>
      <c r="F202" s="29">
        <f t="shared" si="11"/>
        <v>0</v>
      </c>
    </row>
    <row r="203" spans="1:6" s="30" customFormat="1" ht="15.75" customHeight="1">
      <c r="A203" s="26" t="s">
        <v>585</v>
      </c>
      <c r="B203" s="27" t="s">
        <v>586</v>
      </c>
      <c r="C203" s="28" t="s">
        <v>178</v>
      </c>
      <c r="D203" s="29">
        <v>2</v>
      </c>
      <c r="E203" s="43">
        <v>0</v>
      </c>
      <c r="F203" s="29">
        <f t="shared" si="11"/>
        <v>0</v>
      </c>
    </row>
    <row r="204" spans="1:6" s="30" customFormat="1" ht="15.75" customHeight="1">
      <c r="A204" s="26" t="s">
        <v>587</v>
      </c>
      <c r="B204" s="27" t="s">
        <v>588</v>
      </c>
      <c r="C204" s="28" t="s">
        <v>178</v>
      </c>
      <c r="D204" s="29">
        <v>1</v>
      </c>
      <c r="E204" s="43">
        <v>0</v>
      </c>
      <c r="F204" s="29">
        <f t="shared" si="11"/>
        <v>0</v>
      </c>
    </row>
    <row r="205" spans="1:6" s="30" customFormat="1" ht="15.75" customHeight="1">
      <c r="A205" s="26" t="s">
        <v>589</v>
      </c>
      <c r="B205" s="27" t="s">
        <v>590</v>
      </c>
      <c r="C205" s="28" t="s">
        <v>178</v>
      </c>
      <c r="D205" s="29">
        <v>1</v>
      </c>
      <c r="E205" s="43">
        <v>0</v>
      </c>
      <c r="F205" s="29">
        <f t="shared" si="11"/>
        <v>0</v>
      </c>
    </row>
    <row r="206" spans="1:6" s="30" customFormat="1" ht="30">
      <c r="A206" s="26" t="s">
        <v>591</v>
      </c>
      <c r="B206" s="27" t="s">
        <v>592</v>
      </c>
      <c r="C206" s="28" t="s">
        <v>178</v>
      </c>
      <c r="D206" s="29">
        <v>1</v>
      </c>
      <c r="E206" s="43">
        <v>0</v>
      </c>
      <c r="F206" s="29">
        <f t="shared" si="11"/>
        <v>0</v>
      </c>
    </row>
    <row r="207" spans="1:6" s="30" customFormat="1" ht="30">
      <c r="A207" s="26" t="s">
        <v>593</v>
      </c>
      <c r="B207" s="27" t="s">
        <v>594</v>
      </c>
      <c r="C207" s="28" t="s">
        <v>178</v>
      </c>
      <c r="D207" s="29">
        <v>1</v>
      </c>
      <c r="E207" s="43">
        <v>0</v>
      </c>
      <c r="F207" s="29">
        <f t="shared" si="11"/>
        <v>0</v>
      </c>
    </row>
    <row r="208" spans="1:6" s="30" customFormat="1" ht="30">
      <c r="A208" s="26" t="s">
        <v>910</v>
      </c>
      <c r="B208" s="27" t="s">
        <v>911</v>
      </c>
      <c r="C208" s="28" t="s">
        <v>178</v>
      </c>
      <c r="D208" s="29">
        <v>4</v>
      </c>
      <c r="E208" s="43">
        <v>0</v>
      </c>
      <c r="F208" s="29">
        <f t="shared" ref="F208" si="12">(D208*E208)</f>
        <v>0</v>
      </c>
    </row>
    <row r="209" spans="1:6" s="30" customFormat="1">
      <c r="A209" s="26" t="s">
        <v>912</v>
      </c>
      <c r="B209" s="27" t="s">
        <v>913</v>
      </c>
      <c r="C209" s="28" t="s">
        <v>178</v>
      </c>
      <c r="D209" s="29">
        <v>1</v>
      </c>
      <c r="E209" s="43">
        <v>0</v>
      </c>
      <c r="F209" s="29">
        <f t="shared" ref="F209" si="13">(D209*E209)</f>
        <v>0</v>
      </c>
    </row>
    <row r="210" spans="1:6" s="30" customFormat="1" ht="30">
      <c r="A210" s="26" t="s">
        <v>604</v>
      </c>
      <c r="B210" s="27" t="s">
        <v>605</v>
      </c>
      <c r="C210" s="28" t="s">
        <v>178</v>
      </c>
      <c r="D210" s="29">
        <v>1</v>
      </c>
      <c r="E210" s="43">
        <v>0</v>
      </c>
      <c r="F210" s="29">
        <f t="shared" si="11"/>
        <v>0</v>
      </c>
    </row>
    <row r="211" spans="1:6">
      <c r="B211" s="5"/>
      <c r="C211" s="25"/>
      <c r="D211" s="5"/>
      <c r="E211" s="42"/>
      <c r="F211" s="5"/>
    </row>
    <row r="212" spans="1:6" s="30" customFormat="1">
      <c r="A212" s="61" t="s">
        <v>852</v>
      </c>
      <c r="B212" s="48" t="s">
        <v>595</v>
      </c>
      <c r="C212" s="21"/>
      <c r="D212" s="21"/>
      <c r="E212" s="44"/>
      <c r="F212" s="21"/>
    </row>
    <row r="213" spans="1:6" s="30" customFormat="1" ht="150">
      <c r="B213" s="21" t="s">
        <v>608</v>
      </c>
      <c r="C213" s="21"/>
      <c r="D213" s="21"/>
      <c r="E213" s="44"/>
      <c r="F213" s="21"/>
    </row>
    <row r="214" spans="1:6" s="30" customFormat="1" ht="30">
      <c r="B214" s="21" t="s">
        <v>596</v>
      </c>
      <c r="C214" s="21"/>
      <c r="D214" s="21"/>
      <c r="E214" s="44"/>
      <c r="F214" s="21"/>
    </row>
    <row r="215" spans="1:6" s="30" customFormat="1" ht="76.5" customHeight="1">
      <c r="B215" s="21" t="s">
        <v>598</v>
      </c>
      <c r="C215" s="21"/>
      <c r="D215" s="21"/>
      <c r="E215" s="44"/>
      <c r="F215" s="21"/>
    </row>
    <row r="216" spans="1:6" s="30" customFormat="1" ht="48" customHeight="1">
      <c r="B216" s="21" t="s">
        <v>597</v>
      </c>
      <c r="C216" s="21"/>
      <c r="D216" s="21"/>
      <c r="E216" s="44"/>
      <c r="F216" s="21"/>
    </row>
    <row r="217" spans="1:6" s="30" customFormat="1" ht="75">
      <c r="B217" s="21" t="s">
        <v>562</v>
      </c>
      <c r="C217" s="21"/>
      <c r="D217" s="21"/>
      <c r="E217" s="44"/>
      <c r="F217" s="21"/>
    </row>
    <row r="218" spans="1:6" s="30" customFormat="1" ht="30">
      <c r="B218" s="21" t="s">
        <v>177</v>
      </c>
      <c r="C218" s="21"/>
      <c r="D218" s="21"/>
      <c r="E218" s="44"/>
      <c r="F218" s="21"/>
    </row>
    <row r="219" spans="1:6" s="30" customFormat="1">
      <c r="A219" s="26" t="s">
        <v>599</v>
      </c>
      <c r="B219" s="27" t="s">
        <v>901</v>
      </c>
      <c r="C219" s="28" t="s">
        <v>178</v>
      </c>
      <c r="D219" s="29">
        <v>1</v>
      </c>
      <c r="E219" s="43">
        <v>0</v>
      </c>
      <c r="F219" s="29">
        <f>(D219*E219)</f>
        <v>0</v>
      </c>
    </row>
    <row r="220" spans="1:6" s="30" customFormat="1" ht="15.75" customHeight="1">
      <c r="A220" s="26" t="s">
        <v>600</v>
      </c>
      <c r="B220" s="27" t="s">
        <v>601</v>
      </c>
      <c r="C220" s="28" t="s">
        <v>178</v>
      </c>
      <c r="D220" s="29">
        <v>1</v>
      </c>
      <c r="E220" s="43">
        <v>0</v>
      </c>
      <c r="F220" s="29">
        <f>(D220*E220)</f>
        <v>0</v>
      </c>
    </row>
    <row r="221" spans="1:6" s="30" customFormat="1" ht="15.75" customHeight="1">
      <c r="A221" s="26" t="s">
        <v>602</v>
      </c>
      <c r="B221" s="27" t="s">
        <v>900</v>
      </c>
      <c r="C221" s="28" t="s">
        <v>178</v>
      </c>
      <c r="D221" s="29">
        <v>1</v>
      </c>
      <c r="E221" s="43">
        <v>0</v>
      </c>
      <c r="F221" s="29">
        <f>(D221*E221)</f>
        <v>0</v>
      </c>
    </row>
    <row r="222" spans="1:6" s="30" customFormat="1" ht="15.75" customHeight="1">
      <c r="A222" s="26" t="s">
        <v>603</v>
      </c>
      <c r="B222" s="27" t="s">
        <v>902</v>
      </c>
      <c r="C222" s="28" t="s">
        <v>178</v>
      </c>
      <c r="D222" s="29">
        <v>1</v>
      </c>
      <c r="E222" s="43">
        <v>0</v>
      </c>
      <c r="F222" s="29">
        <f>(D222*E222)</f>
        <v>0</v>
      </c>
    </row>
    <row r="223" spans="1:6" s="69" customFormat="1">
      <c r="B223" s="70"/>
      <c r="C223" s="72"/>
      <c r="D223" s="70"/>
      <c r="E223" s="71"/>
      <c r="F223" s="70"/>
    </row>
    <row r="224" spans="1:6" customFormat="1">
      <c r="B224" s="33" t="s">
        <v>606</v>
      </c>
      <c r="C224" s="21"/>
      <c r="D224" s="21"/>
      <c r="E224" s="44"/>
      <c r="F224" s="21"/>
    </row>
    <row r="225" spans="1:6">
      <c r="B225" s="5"/>
      <c r="C225" s="5"/>
      <c r="D225" s="5"/>
      <c r="E225" s="42"/>
      <c r="F225" s="5"/>
    </row>
    <row r="226" spans="1:6" s="30" customFormat="1" ht="30">
      <c r="A226" s="61" t="s">
        <v>853</v>
      </c>
      <c r="B226" s="48" t="s">
        <v>607</v>
      </c>
      <c r="C226" s="21"/>
      <c r="D226" s="21"/>
      <c r="E226" s="44"/>
      <c r="F226" s="21"/>
    </row>
    <row r="227" spans="1:6" s="30" customFormat="1" ht="135">
      <c r="B227" s="21" t="s">
        <v>610</v>
      </c>
      <c r="C227" s="21"/>
      <c r="D227" s="21"/>
      <c r="E227" s="44"/>
      <c r="F227" s="21"/>
    </row>
    <row r="228" spans="1:6" s="73" customFormat="1" ht="92.25" customHeight="1">
      <c r="B228" s="21" t="s">
        <v>611</v>
      </c>
      <c r="C228" s="74"/>
      <c r="D228" s="74"/>
      <c r="E228" s="75"/>
      <c r="F228" s="74"/>
    </row>
    <row r="229" spans="1:6" s="73" customFormat="1" ht="92.25" customHeight="1">
      <c r="B229" s="21" t="s">
        <v>612</v>
      </c>
      <c r="C229" s="74"/>
      <c r="D229" s="74"/>
      <c r="E229" s="75"/>
      <c r="F229" s="74"/>
    </row>
    <row r="230" spans="1:6" s="73" customFormat="1" ht="48" customHeight="1">
      <c r="B230" s="21" t="s">
        <v>597</v>
      </c>
      <c r="C230" s="74"/>
      <c r="D230" s="74"/>
      <c r="E230" s="75"/>
      <c r="F230" s="74"/>
    </row>
    <row r="231" spans="1:6" s="73" customFormat="1" ht="75">
      <c r="B231" s="21" t="s">
        <v>562</v>
      </c>
      <c r="C231" s="74"/>
      <c r="D231" s="74"/>
      <c r="E231" s="75"/>
      <c r="F231" s="74"/>
    </row>
    <row r="232" spans="1:6" s="73" customFormat="1" ht="30">
      <c r="B232" s="21" t="s">
        <v>177</v>
      </c>
      <c r="C232" s="74"/>
      <c r="D232" s="74"/>
      <c r="E232" s="75"/>
      <c r="F232" s="74"/>
    </row>
    <row r="233" spans="1:6" s="30" customFormat="1" ht="45">
      <c r="A233" s="26" t="s">
        <v>613</v>
      </c>
      <c r="B233" s="27" t="s">
        <v>659</v>
      </c>
      <c r="C233" s="28" t="s">
        <v>178</v>
      </c>
      <c r="D233" s="29">
        <v>1</v>
      </c>
      <c r="E233" s="43">
        <v>0</v>
      </c>
      <c r="F233" s="29">
        <f t="shared" ref="F233:F239" si="14">(D233*E233)</f>
        <v>0</v>
      </c>
    </row>
    <row r="234" spans="1:6" s="30" customFormat="1" ht="45">
      <c r="A234" s="26" t="s">
        <v>614</v>
      </c>
      <c r="B234" s="27" t="s">
        <v>658</v>
      </c>
      <c r="C234" s="28" t="s">
        <v>178</v>
      </c>
      <c r="D234" s="29">
        <v>1</v>
      </c>
      <c r="E234" s="43">
        <v>0</v>
      </c>
      <c r="F234" s="29">
        <f t="shared" si="14"/>
        <v>0</v>
      </c>
    </row>
    <row r="235" spans="1:6" s="30" customFormat="1" ht="60">
      <c r="A235" s="26" t="s">
        <v>615</v>
      </c>
      <c r="B235" s="27" t="s">
        <v>662</v>
      </c>
      <c r="C235" s="28" t="s">
        <v>178</v>
      </c>
      <c r="D235" s="29">
        <v>1</v>
      </c>
      <c r="E235" s="43">
        <v>0</v>
      </c>
      <c r="F235" s="29">
        <f t="shared" si="14"/>
        <v>0</v>
      </c>
    </row>
    <row r="236" spans="1:6" s="30" customFormat="1">
      <c r="A236" s="26" t="s">
        <v>616</v>
      </c>
      <c r="B236" s="27" t="s">
        <v>660</v>
      </c>
      <c r="C236" s="28" t="s">
        <v>178</v>
      </c>
      <c r="D236" s="29">
        <v>1</v>
      </c>
      <c r="E236" s="43">
        <v>0</v>
      </c>
      <c r="F236" s="29">
        <f t="shared" si="14"/>
        <v>0</v>
      </c>
    </row>
    <row r="237" spans="1:6" s="30" customFormat="1" ht="60">
      <c r="A237" s="26" t="s">
        <v>617</v>
      </c>
      <c r="B237" s="27" t="s">
        <v>663</v>
      </c>
      <c r="C237" s="28" t="s">
        <v>178</v>
      </c>
      <c r="D237" s="29">
        <v>2</v>
      </c>
      <c r="E237" s="43">
        <v>0</v>
      </c>
      <c r="F237" s="29">
        <f t="shared" si="14"/>
        <v>0</v>
      </c>
    </row>
    <row r="238" spans="1:6" s="30" customFormat="1" ht="30">
      <c r="A238" s="26" t="s">
        <v>618</v>
      </c>
      <c r="B238" s="27" t="s">
        <v>661</v>
      </c>
      <c r="C238" s="28" t="s">
        <v>178</v>
      </c>
      <c r="D238" s="29">
        <v>2</v>
      </c>
      <c r="E238" s="43">
        <v>0</v>
      </c>
      <c r="F238" s="29">
        <f t="shared" si="14"/>
        <v>0</v>
      </c>
    </row>
    <row r="239" spans="1:6" s="30" customFormat="1">
      <c r="A239" s="26" t="s">
        <v>619</v>
      </c>
      <c r="B239" s="27" t="s">
        <v>620</v>
      </c>
      <c r="C239" s="28" t="s">
        <v>178</v>
      </c>
      <c r="D239" s="29">
        <v>2</v>
      </c>
      <c r="E239" s="43">
        <v>0</v>
      </c>
      <c r="F239" s="29">
        <f t="shared" si="14"/>
        <v>0</v>
      </c>
    </row>
    <row r="240" spans="1:6">
      <c r="B240" s="5"/>
      <c r="C240" s="5"/>
      <c r="D240" s="5"/>
      <c r="E240" s="42"/>
      <c r="F240" s="5"/>
    </row>
    <row r="241" spans="1:6" s="30" customFormat="1">
      <c r="B241" s="33" t="s">
        <v>621</v>
      </c>
      <c r="C241" s="21"/>
      <c r="D241" s="21"/>
      <c r="E241" s="44"/>
      <c r="F241" s="21"/>
    </row>
    <row r="242" spans="1:6" s="30" customFormat="1">
      <c r="B242" s="21"/>
      <c r="C242" s="21"/>
      <c r="D242" s="21"/>
      <c r="E242" s="44"/>
      <c r="F242" s="21"/>
    </row>
    <row r="243" spans="1:6" s="30" customFormat="1">
      <c r="A243" s="61" t="s">
        <v>854</v>
      </c>
      <c r="B243" s="48" t="s">
        <v>622</v>
      </c>
      <c r="C243" s="21"/>
      <c r="D243" s="21"/>
      <c r="E243" s="44"/>
      <c r="F243" s="21"/>
    </row>
    <row r="244" spans="1:6" s="30" customFormat="1" ht="45">
      <c r="B244" s="21" t="s">
        <v>623</v>
      </c>
      <c r="C244" s="21"/>
      <c r="D244" s="21"/>
      <c r="E244" s="44"/>
      <c r="F244" s="21"/>
    </row>
    <row r="245" spans="1:6" s="30" customFormat="1" ht="75">
      <c r="B245" s="21" t="s">
        <v>624</v>
      </c>
      <c r="C245" s="21"/>
      <c r="D245" s="21"/>
      <c r="E245" s="44"/>
      <c r="F245" s="21"/>
    </row>
    <row r="246" spans="1:6" s="30" customFormat="1" ht="75">
      <c r="B246" s="21" t="s">
        <v>625</v>
      </c>
      <c r="C246" s="21"/>
      <c r="D246" s="21"/>
      <c r="E246" s="44"/>
      <c r="F246" s="21"/>
    </row>
    <row r="247" spans="1:6" s="30" customFormat="1" ht="17.25" customHeight="1">
      <c r="B247" s="21" t="s">
        <v>626</v>
      </c>
      <c r="C247" s="21"/>
      <c r="D247" s="21"/>
      <c r="E247" s="44"/>
      <c r="F247" s="21"/>
    </row>
    <row r="248" spans="1:6" s="30" customFormat="1" ht="60.75" customHeight="1">
      <c r="B248" s="21" t="s">
        <v>627</v>
      </c>
      <c r="C248" s="21"/>
      <c r="D248" s="21"/>
      <c r="E248" s="44"/>
      <c r="F248" s="21"/>
    </row>
    <row r="249" spans="1:6" s="30" customFormat="1" ht="47.25" customHeight="1">
      <c r="B249" s="21" t="s">
        <v>628</v>
      </c>
      <c r="C249" s="21"/>
      <c r="D249" s="21"/>
      <c r="E249" s="44"/>
      <c r="F249" s="21"/>
    </row>
    <row r="250" spans="1:6" ht="30">
      <c r="B250" s="21" t="s">
        <v>629</v>
      </c>
      <c r="C250" s="5"/>
      <c r="D250" s="5"/>
      <c r="E250" s="42"/>
      <c r="F250" s="5"/>
    </row>
    <row r="251" spans="1:6" s="30" customFormat="1" ht="90">
      <c r="B251" s="21" t="s">
        <v>630</v>
      </c>
      <c r="C251" s="21"/>
      <c r="D251" s="21"/>
      <c r="E251" s="44"/>
      <c r="F251" s="21"/>
    </row>
    <row r="252" spans="1:6" s="30" customFormat="1" ht="30">
      <c r="A252" s="26" t="s">
        <v>631</v>
      </c>
      <c r="B252" s="27" t="s">
        <v>633</v>
      </c>
      <c r="C252" s="28" t="s">
        <v>178</v>
      </c>
      <c r="D252" s="29">
        <v>1</v>
      </c>
      <c r="E252" s="43">
        <v>0</v>
      </c>
      <c r="F252" s="29">
        <f t="shared" ref="F252:F267" si="15">(D252*E252)</f>
        <v>0</v>
      </c>
    </row>
    <row r="253" spans="1:6" s="30" customFormat="1" ht="45">
      <c r="A253" s="26" t="s">
        <v>634</v>
      </c>
      <c r="B253" s="27" t="s">
        <v>635</v>
      </c>
      <c r="C253" s="28" t="s">
        <v>178</v>
      </c>
      <c r="D253" s="29">
        <v>3</v>
      </c>
      <c r="E253" s="43">
        <v>0</v>
      </c>
      <c r="F253" s="29">
        <f t="shared" si="15"/>
        <v>0</v>
      </c>
    </row>
    <row r="254" spans="1:6" s="30" customFormat="1" ht="16.5" customHeight="1">
      <c r="A254" s="26" t="s">
        <v>632</v>
      </c>
      <c r="B254" s="27" t="s">
        <v>641</v>
      </c>
      <c r="C254" s="28" t="s">
        <v>178</v>
      </c>
      <c r="D254" s="29">
        <v>5</v>
      </c>
      <c r="E254" s="43">
        <v>0</v>
      </c>
      <c r="F254" s="29">
        <f t="shared" si="15"/>
        <v>0</v>
      </c>
    </row>
    <row r="255" spans="1:6" s="30" customFormat="1" ht="30">
      <c r="A255" s="26" t="s">
        <v>636</v>
      </c>
      <c r="B255" s="27" t="s">
        <v>646</v>
      </c>
      <c r="C255" s="28" t="s">
        <v>178</v>
      </c>
      <c r="D255" s="29">
        <v>2</v>
      </c>
      <c r="E255" s="43">
        <v>0</v>
      </c>
      <c r="F255" s="29">
        <f t="shared" si="15"/>
        <v>0</v>
      </c>
    </row>
    <row r="256" spans="1:6" s="30" customFormat="1" ht="16.5" customHeight="1">
      <c r="A256" s="26" t="s">
        <v>637</v>
      </c>
      <c r="B256" s="27" t="s">
        <v>638</v>
      </c>
      <c r="C256" s="28" t="s">
        <v>178</v>
      </c>
      <c r="D256" s="29">
        <v>1</v>
      </c>
      <c r="E256" s="43">
        <v>0</v>
      </c>
      <c r="F256" s="29">
        <f t="shared" si="15"/>
        <v>0</v>
      </c>
    </row>
    <row r="257" spans="1:6" s="30" customFormat="1" ht="45">
      <c r="A257" s="26" t="s">
        <v>639</v>
      </c>
      <c r="B257" s="27" t="s">
        <v>640</v>
      </c>
      <c r="C257" s="28" t="s">
        <v>178</v>
      </c>
      <c r="D257" s="29">
        <v>5</v>
      </c>
      <c r="E257" s="43">
        <v>0</v>
      </c>
      <c r="F257" s="29">
        <f t="shared" si="15"/>
        <v>0</v>
      </c>
    </row>
    <row r="258" spans="1:6" s="30" customFormat="1" ht="16.5" customHeight="1">
      <c r="A258" s="26" t="s">
        <v>642</v>
      </c>
      <c r="B258" s="27" t="s">
        <v>643</v>
      </c>
      <c r="C258" s="28" t="s">
        <v>178</v>
      </c>
      <c r="D258" s="29">
        <v>9</v>
      </c>
      <c r="E258" s="43">
        <v>0</v>
      </c>
      <c r="F258" s="29">
        <f t="shared" si="15"/>
        <v>0</v>
      </c>
    </row>
    <row r="259" spans="1:6" s="30" customFormat="1" ht="30">
      <c r="A259" s="26" t="s">
        <v>644</v>
      </c>
      <c r="B259" s="27" t="s">
        <v>645</v>
      </c>
      <c r="C259" s="28" t="s">
        <v>178</v>
      </c>
      <c r="D259" s="29">
        <v>3</v>
      </c>
      <c r="E259" s="43">
        <v>0</v>
      </c>
      <c r="F259" s="29">
        <f t="shared" si="15"/>
        <v>0</v>
      </c>
    </row>
    <row r="260" spans="1:6" s="30" customFormat="1" ht="16.5" customHeight="1">
      <c r="A260" s="26" t="s">
        <v>647</v>
      </c>
      <c r="B260" s="27" t="s">
        <v>648</v>
      </c>
      <c r="C260" s="28" t="s">
        <v>178</v>
      </c>
      <c r="D260" s="29">
        <v>1</v>
      </c>
      <c r="E260" s="43">
        <v>0</v>
      </c>
      <c r="F260" s="29">
        <f t="shared" si="15"/>
        <v>0</v>
      </c>
    </row>
    <row r="261" spans="1:6" s="30" customFormat="1" ht="45">
      <c r="A261" s="26" t="s">
        <v>649</v>
      </c>
      <c r="B261" s="27" t="s">
        <v>650</v>
      </c>
      <c r="C261" s="28" t="s">
        <v>178</v>
      </c>
      <c r="D261" s="29">
        <v>2</v>
      </c>
      <c r="E261" s="43">
        <v>0</v>
      </c>
      <c r="F261" s="29">
        <f t="shared" si="15"/>
        <v>0</v>
      </c>
    </row>
    <row r="262" spans="1:6" s="30" customFormat="1" ht="30">
      <c r="A262" s="26" t="s">
        <v>651</v>
      </c>
      <c r="B262" s="27" t="s">
        <v>652</v>
      </c>
      <c r="C262" s="28" t="s">
        <v>178</v>
      </c>
      <c r="D262" s="29">
        <v>1</v>
      </c>
      <c r="E262" s="43">
        <v>0</v>
      </c>
      <c r="F262" s="29">
        <f t="shared" si="15"/>
        <v>0</v>
      </c>
    </row>
    <row r="263" spans="1:6" s="30" customFormat="1" ht="45.75" customHeight="1">
      <c r="A263" s="26" t="s">
        <v>653</v>
      </c>
      <c r="B263" s="27" t="s">
        <v>665</v>
      </c>
      <c r="C263" s="28" t="s">
        <v>178</v>
      </c>
      <c r="D263" s="29">
        <v>1</v>
      </c>
      <c r="E263" s="43">
        <v>0</v>
      </c>
      <c r="F263" s="29">
        <f t="shared" si="15"/>
        <v>0</v>
      </c>
    </row>
    <row r="264" spans="1:6" s="30" customFormat="1" ht="30">
      <c r="A264" s="26" t="s">
        <v>654</v>
      </c>
      <c r="B264" s="27" t="s">
        <v>655</v>
      </c>
      <c r="C264" s="28" t="s">
        <v>178</v>
      </c>
      <c r="D264" s="29">
        <v>1</v>
      </c>
      <c r="E264" s="43">
        <v>0</v>
      </c>
      <c r="F264" s="29">
        <f t="shared" si="15"/>
        <v>0</v>
      </c>
    </row>
    <row r="265" spans="1:6" s="30" customFormat="1" ht="45">
      <c r="A265" s="26" t="s">
        <v>656</v>
      </c>
      <c r="B265" s="27" t="s">
        <v>657</v>
      </c>
      <c r="C265" s="28" t="s">
        <v>178</v>
      </c>
      <c r="D265" s="29">
        <v>1</v>
      </c>
      <c r="E265" s="43">
        <v>0</v>
      </c>
      <c r="F265" s="29">
        <f t="shared" si="15"/>
        <v>0</v>
      </c>
    </row>
    <row r="266" spans="1:6" s="30" customFormat="1" ht="45.75" customHeight="1">
      <c r="A266" s="26" t="s">
        <v>664</v>
      </c>
      <c r="B266" s="27" t="s">
        <v>666</v>
      </c>
      <c r="C266" s="28" t="s">
        <v>178</v>
      </c>
      <c r="D266" s="29">
        <v>1</v>
      </c>
      <c r="E266" s="43">
        <v>0</v>
      </c>
      <c r="F266" s="29">
        <f t="shared" si="15"/>
        <v>0</v>
      </c>
    </row>
    <row r="267" spans="1:6" s="30" customFormat="1" ht="45">
      <c r="A267" s="26" t="s">
        <v>667</v>
      </c>
      <c r="B267" s="27" t="s">
        <v>668</v>
      </c>
      <c r="C267" s="28" t="s">
        <v>178</v>
      </c>
      <c r="D267" s="29">
        <v>1</v>
      </c>
      <c r="E267" s="43">
        <v>0</v>
      </c>
      <c r="F267" s="29">
        <f t="shared" si="15"/>
        <v>0</v>
      </c>
    </row>
    <row r="269" spans="1:6" s="30" customFormat="1" ht="60.75" customHeight="1">
      <c r="A269" s="76" t="s">
        <v>673</v>
      </c>
      <c r="B269" s="21" t="s">
        <v>670</v>
      </c>
      <c r="C269" s="21"/>
      <c r="D269" s="21"/>
      <c r="E269" s="44"/>
      <c r="F269" s="21"/>
    </row>
    <row r="270" spans="1:6" s="30" customFormat="1" ht="91.5" customHeight="1">
      <c r="A270" s="26"/>
      <c r="B270" s="31" t="s">
        <v>669</v>
      </c>
      <c r="C270" s="28" t="s">
        <v>208</v>
      </c>
      <c r="D270" s="29">
        <v>28.71</v>
      </c>
      <c r="E270" s="43">
        <v>0</v>
      </c>
      <c r="F270" s="29">
        <f t="shared" ref="F270" si="16">(D270*E270)</f>
        <v>0</v>
      </c>
    </row>
    <row r="271" spans="1:6" s="30" customFormat="1" ht="75">
      <c r="A271" s="61" t="s">
        <v>827</v>
      </c>
      <c r="B271" s="64" t="s">
        <v>671</v>
      </c>
      <c r="E271" s="47"/>
    </row>
    <row r="272" spans="1:6" s="30" customFormat="1">
      <c r="A272" s="26"/>
      <c r="B272" s="31" t="s">
        <v>672</v>
      </c>
      <c r="C272" s="28" t="s">
        <v>178</v>
      </c>
      <c r="D272" s="29">
        <v>8</v>
      </c>
      <c r="E272" s="43">
        <v>0</v>
      </c>
      <c r="F272" s="29">
        <f>(D272*E272)</f>
        <v>0</v>
      </c>
    </row>
    <row r="273" spans="1:6" ht="30">
      <c r="B273" s="21" t="s">
        <v>177</v>
      </c>
    </row>
    <row r="275" spans="1:6" s="30" customFormat="1" ht="15.75" thickBot="1">
      <c r="A275" s="65"/>
      <c r="B275" s="66" t="s">
        <v>674</v>
      </c>
      <c r="C275" s="65"/>
      <c r="D275" s="65"/>
      <c r="E275" s="67"/>
      <c r="F275" s="68">
        <f>SUM(F160:F274)</f>
        <v>0</v>
      </c>
    </row>
    <row r="276" spans="1:6" s="30" customFormat="1" ht="15.75" thickTop="1">
      <c r="E276" s="47"/>
    </row>
    <row r="277" spans="1:6" s="30" customFormat="1">
      <c r="E277" s="47"/>
    </row>
    <row r="278" spans="1:6" s="30" customFormat="1">
      <c r="A278" s="53" t="s">
        <v>855</v>
      </c>
      <c r="B278" s="54" t="s">
        <v>675</v>
      </c>
      <c r="C278" s="55" t="s">
        <v>110</v>
      </c>
      <c r="D278" s="55" t="s">
        <v>111</v>
      </c>
      <c r="E278" s="55" t="s">
        <v>112</v>
      </c>
      <c r="F278" s="55" t="s">
        <v>113</v>
      </c>
    </row>
    <row r="280" spans="1:6" ht="60.75" customHeight="1">
      <c r="B280" s="655" t="s">
        <v>676</v>
      </c>
      <c r="C280" s="655"/>
      <c r="D280" s="655"/>
      <c r="E280" s="655"/>
      <c r="F280" s="655"/>
    </row>
    <row r="281" spans="1:6" ht="91.5" customHeight="1">
      <c r="B281" s="655" t="s">
        <v>677</v>
      </c>
      <c r="C281" s="655"/>
      <c r="D281" s="655"/>
      <c r="E281" s="655"/>
      <c r="F281" s="655"/>
    </row>
    <row r="282" spans="1:6" ht="60" customHeight="1">
      <c r="B282" s="655" t="s">
        <v>678</v>
      </c>
      <c r="C282" s="655"/>
      <c r="D282" s="655"/>
      <c r="E282" s="655"/>
      <c r="F282" s="655"/>
    </row>
    <row r="283" spans="1:6" ht="90" customHeight="1">
      <c r="B283" s="655" t="s">
        <v>679</v>
      </c>
      <c r="C283" s="655"/>
      <c r="D283" s="655"/>
      <c r="E283" s="655"/>
      <c r="F283" s="655"/>
    </row>
    <row r="284" spans="1:6" ht="75.75" customHeight="1">
      <c r="B284" s="655" t="s">
        <v>680</v>
      </c>
      <c r="C284" s="655"/>
      <c r="D284" s="655"/>
      <c r="E284" s="655"/>
      <c r="F284" s="655"/>
    </row>
    <row r="285" spans="1:6" ht="121.5" customHeight="1">
      <c r="B285" s="655" t="s">
        <v>681</v>
      </c>
      <c r="C285" s="655"/>
      <c r="D285" s="655"/>
      <c r="E285" s="655"/>
      <c r="F285" s="655"/>
    </row>
    <row r="286" spans="1:6" ht="106.5" customHeight="1">
      <c r="B286" s="655" t="s">
        <v>682</v>
      </c>
      <c r="C286" s="655"/>
      <c r="D286" s="655"/>
      <c r="E286" s="655"/>
      <c r="F286" s="655"/>
    </row>
    <row r="287" spans="1:6" ht="120.75" customHeight="1">
      <c r="B287" s="655" t="s">
        <v>683</v>
      </c>
      <c r="C287" s="655"/>
      <c r="D287" s="655"/>
      <c r="E287" s="655"/>
      <c r="F287" s="655"/>
    </row>
    <row r="288" spans="1:6">
      <c r="B288" s="5"/>
      <c r="C288" s="5"/>
      <c r="D288" s="5"/>
      <c r="E288" s="5"/>
      <c r="F288" s="5"/>
    </row>
    <row r="289" spans="1:6" s="30" customFormat="1" ht="45.75" customHeight="1">
      <c r="A289" s="61" t="s">
        <v>856</v>
      </c>
      <c r="B289" s="21" t="s">
        <v>687</v>
      </c>
      <c r="C289" s="21"/>
      <c r="D289" s="21"/>
      <c r="E289" s="44"/>
      <c r="F289" s="21"/>
    </row>
    <row r="290" spans="1:6" s="30" customFormat="1" ht="60.75" customHeight="1">
      <c r="A290" s="34"/>
      <c r="B290" s="21" t="s">
        <v>684</v>
      </c>
      <c r="C290" s="21"/>
      <c r="D290" s="21"/>
      <c r="E290" s="44"/>
      <c r="F290" s="21"/>
    </row>
    <row r="291" spans="1:6" s="30" customFormat="1" ht="135" customHeight="1">
      <c r="A291" s="26"/>
      <c r="B291" s="31" t="s">
        <v>685</v>
      </c>
      <c r="C291" s="28" t="s">
        <v>208</v>
      </c>
      <c r="D291" s="29">
        <v>246.95</v>
      </c>
      <c r="E291" s="43">
        <v>0</v>
      </c>
      <c r="F291" s="29">
        <f>(D291*E291)</f>
        <v>0</v>
      </c>
    </row>
    <row r="292" spans="1:6" s="30" customFormat="1">
      <c r="A292" s="26" t="s">
        <v>827</v>
      </c>
      <c r="B292" s="31" t="s">
        <v>686</v>
      </c>
      <c r="C292" s="28" t="s">
        <v>184</v>
      </c>
      <c r="D292" s="29">
        <v>164.98</v>
      </c>
      <c r="E292" s="43">
        <v>0</v>
      </c>
      <c r="F292" s="29">
        <f>(D292*E292)</f>
        <v>0</v>
      </c>
    </row>
    <row r="293" spans="1:6" s="30" customFormat="1" ht="32.25" customHeight="1">
      <c r="A293" s="34"/>
      <c r="B293" s="21" t="s">
        <v>177</v>
      </c>
      <c r="C293" s="21"/>
      <c r="D293" s="21"/>
      <c r="E293" s="44"/>
      <c r="F293" s="21"/>
    </row>
    <row r="295" spans="1:6" s="30" customFormat="1" ht="120" customHeight="1">
      <c r="A295" s="61" t="s">
        <v>857</v>
      </c>
      <c r="B295" s="21" t="s">
        <v>688</v>
      </c>
      <c r="C295" s="21"/>
      <c r="D295" s="21"/>
      <c r="E295" s="44"/>
      <c r="F295" s="21"/>
    </row>
    <row r="296" spans="1:6" s="30" customFormat="1" ht="30">
      <c r="A296" s="34"/>
      <c r="B296" s="21" t="s">
        <v>689</v>
      </c>
      <c r="C296" s="21"/>
      <c r="D296" s="21"/>
      <c r="E296" s="44"/>
      <c r="F296" s="21"/>
    </row>
    <row r="297" spans="1:6" s="30" customFormat="1" ht="90" customHeight="1">
      <c r="A297" s="34"/>
      <c r="B297" s="21" t="s">
        <v>690</v>
      </c>
      <c r="C297" s="21"/>
      <c r="D297" s="21"/>
      <c r="E297" s="44"/>
      <c r="F297" s="21"/>
    </row>
    <row r="298" spans="1:6" s="30" customFormat="1" ht="30">
      <c r="A298" s="26"/>
      <c r="B298" s="31" t="s">
        <v>692</v>
      </c>
      <c r="C298" s="28" t="s">
        <v>208</v>
      </c>
      <c r="D298" s="29">
        <v>45.54</v>
      </c>
      <c r="E298" s="43">
        <v>0</v>
      </c>
      <c r="F298" s="29">
        <f>(D298*E298)</f>
        <v>0</v>
      </c>
    </row>
    <row r="299" spans="1:6" s="30" customFormat="1">
      <c r="A299" s="26" t="s">
        <v>827</v>
      </c>
      <c r="B299" s="31" t="s">
        <v>691</v>
      </c>
      <c r="C299" s="28" t="s">
        <v>184</v>
      </c>
      <c r="D299" s="29">
        <v>36</v>
      </c>
      <c r="E299" s="43">
        <v>0</v>
      </c>
      <c r="F299" s="29">
        <f t="shared" ref="F299:F300" si="17">(D299*E299)</f>
        <v>0</v>
      </c>
    </row>
    <row r="300" spans="1:6" s="30" customFormat="1">
      <c r="A300" s="26" t="s">
        <v>829</v>
      </c>
      <c r="B300" s="31" t="s">
        <v>686</v>
      </c>
      <c r="C300" s="28" t="s">
        <v>184</v>
      </c>
      <c r="D300" s="29">
        <v>47.34</v>
      </c>
      <c r="E300" s="43">
        <v>0</v>
      </c>
      <c r="F300" s="29">
        <f t="shared" si="17"/>
        <v>0</v>
      </c>
    </row>
    <row r="301" spans="1:6" s="30" customFormat="1" ht="30">
      <c r="A301" s="34"/>
      <c r="B301" s="21" t="s">
        <v>177</v>
      </c>
      <c r="C301" s="21"/>
      <c r="D301" s="21"/>
      <c r="E301" s="44"/>
      <c r="F301" s="21"/>
    </row>
    <row r="303" spans="1:6" s="30" customFormat="1" ht="91.5" customHeight="1">
      <c r="A303" s="61" t="s">
        <v>858</v>
      </c>
      <c r="B303" s="21" t="s">
        <v>693</v>
      </c>
      <c r="C303" s="21"/>
      <c r="D303" s="21"/>
      <c r="E303" s="44"/>
      <c r="F303" s="21"/>
    </row>
    <row r="304" spans="1:6" s="30" customFormat="1" ht="30">
      <c r="A304" s="34"/>
      <c r="B304" s="21" t="s">
        <v>689</v>
      </c>
      <c r="C304" s="21"/>
      <c r="D304" s="21"/>
      <c r="E304" s="44"/>
      <c r="F304" s="21"/>
    </row>
    <row r="305" spans="1:6" s="30" customFormat="1" ht="90" customHeight="1">
      <c r="A305" s="34"/>
      <c r="B305" s="21" t="s">
        <v>690</v>
      </c>
      <c r="C305" s="21"/>
      <c r="D305" s="21"/>
      <c r="E305" s="44"/>
      <c r="F305" s="21"/>
    </row>
    <row r="306" spans="1:6" s="30" customFormat="1" ht="30">
      <c r="A306" s="26"/>
      <c r="B306" s="31" t="s">
        <v>694</v>
      </c>
      <c r="C306" s="28" t="s">
        <v>208</v>
      </c>
      <c r="D306" s="29">
        <v>7.9</v>
      </c>
      <c r="E306" s="43">
        <v>0</v>
      </c>
      <c r="F306" s="29">
        <f>(D306*E306)</f>
        <v>0</v>
      </c>
    </row>
    <row r="307" spans="1:6" s="30" customFormat="1">
      <c r="A307" s="26" t="s">
        <v>827</v>
      </c>
      <c r="B307" s="31" t="s">
        <v>691</v>
      </c>
      <c r="C307" s="28" t="s">
        <v>184</v>
      </c>
      <c r="D307" s="29">
        <v>15.75</v>
      </c>
      <c r="E307" s="43">
        <v>0</v>
      </c>
      <c r="F307" s="29">
        <f t="shared" ref="F307:F308" si="18">(D307*E307)</f>
        <v>0</v>
      </c>
    </row>
    <row r="308" spans="1:6" s="30" customFormat="1">
      <c r="A308" s="26" t="s">
        <v>829</v>
      </c>
      <c r="B308" s="31" t="s">
        <v>686</v>
      </c>
      <c r="C308" s="28" t="s">
        <v>184</v>
      </c>
      <c r="D308" s="29">
        <v>3.56</v>
      </c>
      <c r="E308" s="43">
        <v>0</v>
      </c>
      <c r="F308" s="29">
        <f t="shared" si="18"/>
        <v>0</v>
      </c>
    </row>
    <row r="309" spans="1:6" s="30" customFormat="1" ht="30">
      <c r="A309" s="34"/>
      <c r="B309" s="21" t="s">
        <v>177</v>
      </c>
      <c r="C309" s="21"/>
      <c r="D309" s="21"/>
      <c r="E309" s="44"/>
      <c r="F309" s="21"/>
    </row>
    <row r="311" spans="1:6" s="30" customFormat="1" ht="90" customHeight="1">
      <c r="A311" s="61" t="s">
        <v>859</v>
      </c>
      <c r="B311" s="21" t="s">
        <v>697</v>
      </c>
      <c r="C311" s="21"/>
      <c r="D311" s="21"/>
      <c r="E311" s="44"/>
      <c r="F311" s="21"/>
    </row>
    <row r="312" spans="1:6" s="30" customFormat="1" ht="46.5" customHeight="1">
      <c r="A312" s="34"/>
      <c r="B312" s="21" t="s">
        <v>695</v>
      </c>
      <c r="C312" s="21"/>
      <c r="D312" s="21"/>
      <c r="E312" s="44"/>
      <c r="F312" s="21"/>
    </row>
    <row r="313" spans="1:6" s="30" customFormat="1" ht="75">
      <c r="A313" s="26"/>
      <c r="B313" s="31" t="s">
        <v>696</v>
      </c>
      <c r="C313" s="28" t="s">
        <v>208</v>
      </c>
      <c r="D313" s="29">
        <v>97.91</v>
      </c>
      <c r="E313" s="43">
        <v>0</v>
      </c>
      <c r="F313" s="29">
        <f>(D313*E313)</f>
        <v>0</v>
      </c>
    </row>
    <row r="314" spans="1:6" s="30" customFormat="1" ht="30">
      <c r="A314" s="34"/>
      <c r="B314" s="21" t="s">
        <v>177</v>
      </c>
      <c r="C314" s="21"/>
      <c r="D314" s="21"/>
      <c r="E314" s="44"/>
      <c r="F314" s="21"/>
    </row>
    <row r="316" spans="1:6" s="30" customFormat="1" ht="106.5" customHeight="1">
      <c r="A316" s="61" t="s">
        <v>860</v>
      </c>
      <c r="B316" s="21" t="s">
        <v>701</v>
      </c>
      <c r="C316" s="21"/>
      <c r="D316" s="21"/>
      <c r="E316" s="44"/>
      <c r="F316" s="21"/>
    </row>
    <row r="317" spans="1:6" s="30" customFormat="1" ht="91.5" customHeight="1">
      <c r="B317" s="21" t="s">
        <v>698</v>
      </c>
      <c r="C317" s="21"/>
      <c r="D317" s="21"/>
      <c r="E317" s="44"/>
      <c r="F317" s="21"/>
    </row>
    <row r="318" spans="1:6" s="30" customFormat="1" ht="60.75" customHeight="1">
      <c r="A318" s="26"/>
      <c r="B318" s="31" t="s">
        <v>699</v>
      </c>
      <c r="C318" s="28" t="s">
        <v>208</v>
      </c>
      <c r="D318" s="29">
        <v>407.46</v>
      </c>
      <c r="E318" s="43">
        <v>0</v>
      </c>
      <c r="F318" s="29">
        <f>(D318*E318)</f>
        <v>0</v>
      </c>
    </row>
    <row r="319" spans="1:6" s="30" customFormat="1">
      <c r="A319" s="26" t="s">
        <v>827</v>
      </c>
      <c r="B319" s="31" t="s">
        <v>700</v>
      </c>
      <c r="C319" s="28" t="s">
        <v>184</v>
      </c>
      <c r="D319" s="29">
        <v>54.89</v>
      </c>
      <c r="E319" s="43">
        <v>0</v>
      </c>
      <c r="F319" s="29">
        <f>(D319*E319)</f>
        <v>0</v>
      </c>
    </row>
    <row r="320" spans="1:6" s="30" customFormat="1" ht="30.75" customHeight="1">
      <c r="A320" s="34"/>
      <c r="B320" s="21" t="s">
        <v>177</v>
      </c>
      <c r="C320" s="21"/>
      <c r="D320" s="21"/>
      <c r="E320" s="44"/>
      <c r="F320" s="21"/>
    </row>
    <row r="322" spans="1:6" s="30" customFormat="1" ht="15.75" thickBot="1">
      <c r="A322" s="65"/>
      <c r="B322" s="66" t="s">
        <v>702</v>
      </c>
      <c r="C322" s="65"/>
      <c r="D322" s="65"/>
      <c r="E322" s="67"/>
      <c r="F322" s="68">
        <f>SUM(F279:F321)</f>
        <v>0</v>
      </c>
    </row>
    <row r="323" spans="1:6" ht="15.75" thickTop="1"/>
    <row r="325" spans="1:6" s="30" customFormat="1">
      <c r="A325" s="53" t="s">
        <v>861</v>
      </c>
      <c r="B325" s="54" t="s">
        <v>703</v>
      </c>
      <c r="C325" s="55" t="s">
        <v>110</v>
      </c>
      <c r="D325" s="55" t="s">
        <v>111</v>
      </c>
      <c r="E325" s="55" t="s">
        <v>112</v>
      </c>
      <c r="F325" s="55" t="s">
        <v>113</v>
      </c>
    </row>
    <row r="326" spans="1:6" s="30" customFormat="1">
      <c r="E326" s="47"/>
    </row>
    <row r="327" spans="1:6" s="30" customFormat="1" ht="62.25" customHeight="1">
      <c r="B327" s="655" t="s">
        <v>704</v>
      </c>
      <c r="C327" s="655"/>
      <c r="D327" s="655"/>
      <c r="E327" s="655"/>
      <c r="F327" s="655"/>
    </row>
    <row r="328" spans="1:6" s="30" customFormat="1" ht="106.5" customHeight="1">
      <c r="B328" s="655" t="s">
        <v>705</v>
      </c>
      <c r="C328" s="655"/>
      <c r="D328" s="655"/>
      <c r="E328" s="655"/>
      <c r="F328" s="655"/>
    </row>
    <row r="329" spans="1:6" s="30" customFormat="1" ht="91.5" customHeight="1">
      <c r="B329" s="655" t="s">
        <v>706</v>
      </c>
      <c r="C329" s="655"/>
      <c r="D329" s="655"/>
      <c r="E329" s="655"/>
      <c r="F329" s="655"/>
    </row>
    <row r="330" spans="1:6">
      <c r="B330" s="5"/>
      <c r="C330" s="5"/>
      <c r="D330" s="5"/>
      <c r="E330" s="42"/>
      <c r="F330" s="5"/>
    </row>
    <row r="331" spans="1:6" s="30" customFormat="1" ht="45">
      <c r="A331" s="61" t="s">
        <v>862</v>
      </c>
      <c r="B331" s="21" t="s">
        <v>714</v>
      </c>
      <c r="C331" s="21"/>
      <c r="D331" s="21"/>
      <c r="E331" s="44"/>
      <c r="F331" s="21"/>
    </row>
    <row r="332" spans="1:6" s="30" customFormat="1" ht="166.5" customHeight="1">
      <c r="B332" s="21" t="s">
        <v>709</v>
      </c>
      <c r="C332" s="21"/>
      <c r="D332" s="21"/>
      <c r="E332" s="44"/>
      <c r="F332" s="21"/>
    </row>
    <row r="333" spans="1:6" s="30" customFormat="1" ht="90">
      <c r="B333" s="21" t="s">
        <v>710</v>
      </c>
      <c r="C333" s="21"/>
      <c r="D333" s="21"/>
      <c r="E333" s="44"/>
      <c r="F333" s="21"/>
    </row>
    <row r="334" spans="1:6" s="30" customFormat="1" ht="60.75" customHeight="1">
      <c r="A334" s="26" t="s">
        <v>827</v>
      </c>
      <c r="B334" s="31" t="s">
        <v>711</v>
      </c>
      <c r="C334" s="28" t="s">
        <v>208</v>
      </c>
      <c r="D334" s="29">
        <v>542.54999999999995</v>
      </c>
      <c r="E334" s="43">
        <v>0</v>
      </c>
      <c r="F334" s="29">
        <f>(D334*E334)</f>
        <v>0</v>
      </c>
    </row>
    <row r="335" spans="1:6" s="30" customFormat="1" ht="46.5" customHeight="1">
      <c r="A335" s="26" t="s">
        <v>829</v>
      </c>
      <c r="B335" s="31" t="s">
        <v>712</v>
      </c>
      <c r="C335" s="28" t="s">
        <v>184</v>
      </c>
      <c r="D335" s="29">
        <v>403.47</v>
      </c>
      <c r="E335" s="43">
        <v>0</v>
      </c>
      <c r="F335" s="29">
        <f>(D335*E335)</f>
        <v>0</v>
      </c>
    </row>
    <row r="336" spans="1:6" s="30" customFormat="1" ht="75">
      <c r="B336" s="21" t="s">
        <v>713</v>
      </c>
      <c r="C336" s="21"/>
      <c r="D336" s="21"/>
      <c r="E336" s="44"/>
      <c r="F336" s="21"/>
    </row>
    <row r="337" spans="1:6" s="30" customFormat="1" ht="30">
      <c r="B337" s="21" t="s">
        <v>177</v>
      </c>
      <c r="C337" s="21"/>
      <c r="D337" s="21"/>
      <c r="E337" s="44"/>
      <c r="F337" s="21"/>
    </row>
    <row r="338" spans="1:6">
      <c r="B338" s="5"/>
      <c r="C338" s="5"/>
      <c r="D338" s="5"/>
      <c r="E338" s="42"/>
      <c r="F338" s="5"/>
    </row>
    <row r="339" spans="1:6" s="30" customFormat="1" ht="136.5" customHeight="1">
      <c r="A339" s="61" t="s">
        <v>863</v>
      </c>
      <c r="B339" s="21" t="s">
        <v>718</v>
      </c>
      <c r="C339" s="21"/>
      <c r="D339" s="21"/>
      <c r="E339" s="44"/>
      <c r="F339" s="21"/>
    </row>
    <row r="340" spans="1:6" s="30" customFormat="1" ht="120">
      <c r="B340" s="21" t="s">
        <v>715</v>
      </c>
      <c r="C340" s="21"/>
      <c r="D340" s="21"/>
      <c r="E340" s="44"/>
      <c r="F340" s="21"/>
    </row>
    <row r="341" spans="1:6" s="30" customFormat="1" ht="60.75" customHeight="1">
      <c r="A341" s="26" t="s">
        <v>827</v>
      </c>
      <c r="B341" s="31" t="s">
        <v>716</v>
      </c>
      <c r="C341" s="28" t="s">
        <v>208</v>
      </c>
      <c r="D341" s="29">
        <v>116.04</v>
      </c>
      <c r="E341" s="43">
        <v>0</v>
      </c>
      <c r="F341" s="29">
        <f>(D341*E341)</f>
        <v>0</v>
      </c>
    </row>
    <row r="342" spans="1:6" s="30" customFormat="1">
      <c r="A342" s="26" t="s">
        <v>829</v>
      </c>
      <c r="B342" s="31" t="s">
        <v>717</v>
      </c>
      <c r="C342" s="28" t="s">
        <v>184</v>
      </c>
      <c r="D342" s="29">
        <v>62.2</v>
      </c>
      <c r="E342" s="43">
        <v>0</v>
      </c>
      <c r="F342" s="29">
        <f>(D342*E342)</f>
        <v>0</v>
      </c>
    </row>
    <row r="343" spans="1:6" s="30" customFormat="1">
      <c r="B343" s="30" t="s">
        <v>177</v>
      </c>
      <c r="E343" s="47"/>
    </row>
    <row r="345" spans="1:6" s="30" customFormat="1" ht="15.75" thickBot="1">
      <c r="A345" s="65"/>
      <c r="B345" s="66" t="s">
        <v>707</v>
      </c>
      <c r="C345" s="65"/>
      <c r="D345" s="65"/>
      <c r="E345" s="67"/>
      <c r="F345" s="68">
        <f>SUM(F326:F344)</f>
        <v>0</v>
      </c>
    </row>
    <row r="346" spans="1:6" ht="15.75" thickTop="1"/>
    <row r="348" spans="1:6" s="30" customFormat="1">
      <c r="A348" s="53" t="s">
        <v>864</v>
      </c>
      <c r="B348" s="54" t="s">
        <v>708</v>
      </c>
      <c r="C348" s="55" t="s">
        <v>110</v>
      </c>
      <c r="D348" s="55" t="s">
        <v>111</v>
      </c>
      <c r="E348" s="55" t="s">
        <v>112</v>
      </c>
      <c r="F348" s="55" t="s">
        <v>113</v>
      </c>
    </row>
    <row r="350" spans="1:6" ht="90.75" customHeight="1">
      <c r="B350" s="655" t="s">
        <v>719</v>
      </c>
      <c r="C350" s="655"/>
      <c r="D350" s="655"/>
      <c r="E350" s="655"/>
      <c r="F350" s="655"/>
    </row>
    <row r="351" spans="1:6" ht="60.75" customHeight="1">
      <c r="B351" s="655" t="s">
        <v>720</v>
      </c>
      <c r="C351" s="655"/>
      <c r="D351" s="655"/>
      <c r="E351" s="655"/>
      <c r="F351" s="655"/>
    </row>
    <row r="352" spans="1:6" ht="121.5" customHeight="1">
      <c r="B352" s="655" t="s">
        <v>721</v>
      </c>
      <c r="C352" s="655"/>
      <c r="D352" s="655"/>
      <c r="E352" s="655"/>
      <c r="F352" s="655"/>
    </row>
    <row r="353" spans="1:6" ht="91.5" customHeight="1">
      <c r="B353" s="655" t="s">
        <v>722</v>
      </c>
      <c r="C353" s="655"/>
      <c r="D353" s="655"/>
      <c r="E353" s="655"/>
      <c r="F353" s="655"/>
    </row>
    <row r="354" spans="1:6" ht="90.75" customHeight="1">
      <c r="B354" s="655" t="s">
        <v>723</v>
      </c>
      <c r="C354" s="655"/>
      <c r="D354" s="655"/>
      <c r="E354" s="655"/>
      <c r="F354" s="655"/>
    </row>
    <row r="355" spans="1:6" ht="76.5" customHeight="1">
      <c r="B355" s="655" t="s">
        <v>724</v>
      </c>
      <c r="C355" s="655"/>
      <c r="D355" s="655"/>
      <c r="E355" s="655"/>
      <c r="F355" s="655"/>
    </row>
    <row r="356" spans="1:6" ht="76.5" customHeight="1">
      <c r="B356" s="655" t="s">
        <v>725</v>
      </c>
      <c r="C356" s="655"/>
      <c r="D356" s="655"/>
      <c r="E356" s="655"/>
      <c r="F356" s="655"/>
    </row>
    <row r="357" spans="1:6" ht="60.75" customHeight="1">
      <c r="B357" s="655" t="s">
        <v>726</v>
      </c>
      <c r="C357" s="655"/>
      <c r="D357" s="655"/>
      <c r="E357" s="655"/>
      <c r="F357" s="655"/>
    </row>
    <row r="358" spans="1:6">
      <c r="B358" s="5"/>
      <c r="C358" s="5"/>
      <c r="D358" s="5"/>
      <c r="E358" s="42"/>
      <c r="F358" s="5"/>
    </row>
    <row r="359" spans="1:6" s="30" customFormat="1">
      <c r="B359" s="33" t="s">
        <v>727</v>
      </c>
      <c r="C359" s="21"/>
      <c r="D359" s="21"/>
      <c r="E359" s="44"/>
      <c r="F359" s="21"/>
    </row>
    <row r="360" spans="1:6">
      <c r="C360" s="5"/>
      <c r="D360" s="5"/>
      <c r="E360" s="42"/>
      <c r="F360" s="5"/>
    </row>
    <row r="361" spans="1:6" s="30" customFormat="1">
      <c r="A361" s="61" t="s">
        <v>865</v>
      </c>
      <c r="B361" s="48" t="s">
        <v>728</v>
      </c>
      <c r="C361" s="21"/>
      <c r="D361" s="21"/>
      <c r="E361" s="44"/>
      <c r="F361" s="21"/>
    </row>
    <row r="362" spans="1:6" s="30" customFormat="1" ht="30">
      <c r="B362" s="48" t="s">
        <v>729</v>
      </c>
      <c r="C362" s="21"/>
      <c r="D362" s="21"/>
      <c r="E362" s="44"/>
      <c r="F362" s="21"/>
    </row>
    <row r="363" spans="1:6" s="30" customFormat="1" ht="105">
      <c r="A363" s="61" t="s">
        <v>827</v>
      </c>
      <c r="B363" s="21" t="s">
        <v>731</v>
      </c>
      <c r="C363" s="21"/>
      <c r="D363" s="21"/>
      <c r="E363" s="44"/>
      <c r="F363" s="21"/>
    </row>
    <row r="364" spans="1:6" s="30" customFormat="1" ht="90">
      <c r="B364" s="21" t="s">
        <v>732</v>
      </c>
      <c r="C364" s="21"/>
      <c r="D364" s="21"/>
      <c r="E364" s="44"/>
      <c r="F364" s="21"/>
    </row>
    <row r="365" spans="1:6" s="30" customFormat="1" ht="105">
      <c r="B365" s="21" t="s">
        <v>730</v>
      </c>
      <c r="C365" s="21"/>
      <c r="D365" s="21"/>
      <c r="E365" s="44"/>
      <c r="F365" s="21"/>
    </row>
    <row r="366" spans="1:6" s="30" customFormat="1">
      <c r="A366" s="26"/>
      <c r="B366" s="31" t="s">
        <v>733</v>
      </c>
      <c r="C366" s="28" t="s">
        <v>208</v>
      </c>
      <c r="D366" s="29">
        <v>118.8</v>
      </c>
      <c r="E366" s="43">
        <v>0</v>
      </c>
      <c r="F366" s="29">
        <f>(D366*E366)</f>
        <v>0</v>
      </c>
    </row>
    <row r="367" spans="1:6" ht="75">
      <c r="A367" s="61" t="s">
        <v>829</v>
      </c>
      <c r="B367" s="21" t="s">
        <v>734</v>
      </c>
      <c r="C367" s="5"/>
      <c r="D367" s="5"/>
      <c r="E367" s="42"/>
      <c r="F367" s="5"/>
    </row>
    <row r="368" spans="1:6" ht="60">
      <c r="B368" s="21" t="s">
        <v>735</v>
      </c>
      <c r="C368" s="5"/>
      <c r="D368" s="5"/>
      <c r="E368" s="42"/>
      <c r="F368" s="5"/>
    </row>
    <row r="369" spans="1:6" s="30" customFormat="1" ht="77.25" customHeight="1">
      <c r="A369" s="26"/>
      <c r="B369" s="31" t="s">
        <v>736</v>
      </c>
      <c r="C369" s="28" t="s">
        <v>208</v>
      </c>
      <c r="D369" s="29">
        <v>55.5</v>
      </c>
      <c r="E369" s="43">
        <v>0</v>
      </c>
      <c r="F369" s="29">
        <f>(D369*E369)</f>
        <v>0</v>
      </c>
    </row>
    <row r="370" spans="1:6" s="30" customFormat="1" ht="30">
      <c r="B370" s="21" t="s">
        <v>737</v>
      </c>
      <c r="C370" s="21"/>
      <c r="D370" s="21"/>
      <c r="E370" s="44"/>
      <c r="F370" s="21"/>
    </row>
    <row r="371" spans="1:6" s="30" customFormat="1" ht="45">
      <c r="B371" s="21" t="s">
        <v>738</v>
      </c>
      <c r="C371" s="21"/>
      <c r="D371" s="21"/>
      <c r="E371" s="44"/>
      <c r="F371" s="21"/>
    </row>
    <row r="372" spans="1:6">
      <c r="B372" s="5"/>
      <c r="C372" s="5"/>
      <c r="D372" s="5"/>
      <c r="E372" s="42"/>
      <c r="F372" s="5"/>
    </row>
    <row r="373" spans="1:6">
      <c r="A373" s="61" t="s">
        <v>868</v>
      </c>
      <c r="B373" s="48" t="s">
        <v>728</v>
      </c>
      <c r="C373" s="5"/>
      <c r="D373" s="5"/>
      <c r="E373" s="42"/>
      <c r="F373" s="5"/>
    </row>
    <row r="374" spans="1:6" s="30" customFormat="1" ht="30">
      <c r="B374" s="48" t="s">
        <v>739</v>
      </c>
      <c r="C374" s="21"/>
      <c r="D374" s="21"/>
      <c r="E374" s="44"/>
      <c r="F374" s="21"/>
    </row>
    <row r="375" spans="1:6" s="30" customFormat="1" ht="91.5" customHeight="1">
      <c r="A375" s="61" t="s">
        <v>827</v>
      </c>
      <c r="B375" s="21" t="s">
        <v>740</v>
      </c>
      <c r="C375" s="21"/>
      <c r="D375" s="21"/>
      <c r="E375" s="44"/>
      <c r="F375" s="21"/>
    </row>
    <row r="376" spans="1:6" s="30" customFormat="1" ht="60">
      <c r="A376" s="61"/>
      <c r="B376" s="21" t="s">
        <v>741</v>
      </c>
      <c r="C376" s="21"/>
      <c r="D376" s="21"/>
      <c r="E376" s="44"/>
      <c r="F376" s="21"/>
    </row>
    <row r="377" spans="1:6" s="30" customFormat="1" ht="75">
      <c r="A377" s="26"/>
      <c r="B377" s="31" t="s">
        <v>742</v>
      </c>
      <c r="C377" s="28" t="s">
        <v>208</v>
      </c>
      <c r="D377" s="29">
        <v>294.04000000000002</v>
      </c>
      <c r="E377" s="43">
        <v>0</v>
      </c>
      <c r="F377" s="29">
        <f>(D377*E377)</f>
        <v>0</v>
      </c>
    </row>
    <row r="378" spans="1:6" s="30" customFormat="1" ht="75">
      <c r="A378" s="61" t="s">
        <v>829</v>
      </c>
      <c r="B378" s="21" t="s">
        <v>734</v>
      </c>
      <c r="C378" s="21"/>
      <c r="D378" s="21"/>
      <c r="E378" s="44"/>
      <c r="F378" s="21"/>
    </row>
    <row r="379" spans="1:6" s="30" customFormat="1" ht="60">
      <c r="B379" s="21" t="s">
        <v>735</v>
      </c>
      <c r="C379" s="21"/>
      <c r="D379" s="21"/>
      <c r="E379" s="44"/>
      <c r="F379" s="21"/>
    </row>
    <row r="380" spans="1:6" s="30" customFormat="1" ht="75" customHeight="1">
      <c r="A380" s="26"/>
      <c r="B380" s="31" t="s">
        <v>736</v>
      </c>
      <c r="C380" s="28" t="s">
        <v>208</v>
      </c>
      <c r="D380" s="29">
        <v>90.98</v>
      </c>
      <c r="E380" s="43">
        <v>0</v>
      </c>
      <c r="F380" s="29">
        <f>(D380*E380)</f>
        <v>0</v>
      </c>
    </row>
    <row r="381" spans="1:6" s="30" customFormat="1">
      <c r="A381" s="26" t="s">
        <v>828</v>
      </c>
      <c r="B381" s="31" t="s">
        <v>914</v>
      </c>
      <c r="C381" s="28" t="s">
        <v>208</v>
      </c>
      <c r="D381" s="29">
        <v>7.48</v>
      </c>
      <c r="E381" s="43">
        <v>0</v>
      </c>
      <c r="F381" s="29">
        <f>(D381*E381)</f>
        <v>0</v>
      </c>
    </row>
    <row r="382" spans="1:6" s="30" customFormat="1" ht="30">
      <c r="B382" s="21" t="s">
        <v>737</v>
      </c>
      <c r="C382" s="21"/>
      <c r="D382" s="21"/>
      <c r="E382" s="44"/>
      <c r="F382" s="21"/>
    </row>
    <row r="383" spans="1:6" s="30" customFormat="1" ht="45">
      <c r="B383" s="21" t="s">
        <v>738</v>
      </c>
      <c r="C383" s="21"/>
      <c r="D383" s="21"/>
      <c r="E383" s="44"/>
      <c r="F383" s="21"/>
    </row>
    <row r="384" spans="1:6">
      <c r="B384" s="5"/>
      <c r="C384" s="5"/>
      <c r="D384" s="5"/>
      <c r="E384" s="42"/>
      <c r="F384" s="5"/>
    </row>
    <row r="385" spans="1:6" ht="45">
      <c r="A385" s="61" t="s">
        <v>869</v>
      </c>
      <c r="B385" s="48" t="s">
        <v>745</v>
      </c>
      <c r="C385" s="5"/>
      <c r="D385" s="5"/>
      <c r="E385" s="42"/>
      <c r="F385" s="5"/>
    </row>
    <row r="386" spans="1:6" s="30" customFormat="1" ht="45">
      <c r="B386" s="21" t="s">
        <v>743</v>
      </c>
      <c r="C386" s="21"/>
      <c r="D386" s="21"/>
      <c r="E386" s="44"/>
      <c r="F386" s="21"/>
    </row>
    <row r="387" spans="1:6" s="30" customFormat="1" ht="135">
      <c r="A387" s="26"/>
      <c r="B387" s="31" t="s">
        <v>905</v>
      </c>
      <c r="C387" s="28" t="s">
        <v>208</v>
      </c>
      <c r="D387" s="29">
        <v>97.91</v>
      </c>
      <c r="E387" s="43">
        <v>0</v>
      </c>
      <c r="F387" s="29">
        <f>(D387*E387)</f>
        <v>0</v>
      </c>
    </row>
    <row r="388" spans="1:6">
      <c r="B388" s="5"/>
      <c r="C388" s="5"/>
      <c r="D388" s="5"/>
      <c r="E388" s="42"/>
      <c r="F388" s="5"/>
    </row>
    <row r="389" spans="1:6" ht="45">
      <c r="A389" s="61" t="s">
        <v>870</v>
      </c>
      <c r="B389" s="48" t="s">
        <v>904</v>
      </c>
      <c r="C389" s="5"/>
      <c r="D389" s="5"/>
      <c r="E389" s="42"/>
      <c r="F389" s="5"/>
    </row>
    <row r="390" spans="1:6" s="30" customFormat="1" ht="45">
      <c r="B390" s="21" t="s">
        <v>743</v>
      </c>
      <c r="C390" s="21"/>
      <c r="D390" s="21"/>
      <c r="E390" s="44"/>
      <c r="F390" s="21"/>
    </row>
    <row r="391" spans="1:6" s="30" customFormat="1" ht="122.25" customHeight="1">
      <c r="A391" s="26"/>
      <c r="B391" s="31" t="s">
        <v>744</v>
      </c>
      <c r="C391" s="28" t="s">
        <v>208</v>
      </c>
      <c r="D391" s="29">
        <v>5.98</v>
      </c>
      <c r="E391" s="43">
        <v>0</v>
      </c>
      <c r="F391" s="29">
        <f>(D391*E391)</f>
        <v>0</v>
      </c>
    </row>
    <row r="392" spans="1:6">
      <c r="B392" s="5"/>
      <c r="C392" s="5"/>
      <c r="D392" s="5"/>
      <c r="E392" s="42"/>
      <c r="F392" s="5"/>
    </row>
    <row r="393" spans="1:6" s="30" customFormat="1" ht="60">
      <c r="A393" s="61" t="s">
        <v>898</v>
      </c>
      <c r="B393" s="21" t="s">
        <v>747</v>
      </c>
      <c r="C393" s="21"/>
      <c r="D393" s="21"/>
      <c r="E393" s="44"/>
      <c r="F393" s="21"/>
    </row>
    <row r="394" spans="1:6" s="30" customFormat="1" ht="45">
      <c r="A394" s="26"/>
      <c r="B394" s="31" t="s">
        <v>746</v>
      </c>
      <c r="C394" s="28" t="s">
        <v>178</v>
      </c>
      <c r="D394" s="29">
        <v>12</v>
      </c>
      <c r="E394" s="43">
        <v>0</v>
      </c>
      <c r="F394" s="29">
        <f>(D394*E394)</f>
        <v>0</v>
      </c>
    </row>
    <row r="396" spans="1:6" s="30" customFormat="1">
      <c r="B396" s="33" t="s">
        <v>889</v>
      </c>
      <c r="C396" s="21"/>
      <c r="D396" s="21"/>
      <c r="E396" s="44"/>
      <c r="F396" s="21"/>
    </row>
    <row r="397" spans="1:6">
      <c r="C397" s="5"/>
      <c r="D397" s="5"/>
      <c r="E397" s="42"/>
      <c r="F397" s="5"/>
    </row>
    <row r="398" spans="1:6" s="30" customFormat="1" ht="120">
      <c r="A398" s="61" t="s">
        <v>899</v>
      </c>
      <c r="B398" s="21" t="s">
        <v>890</v>
      </c>
      <c r="C398" s="21"/>
      <c r="D398" s="21"/>
      <c r="E398" s="44"/>
      <c r="F398" s="21"/>
    </row>
    <row r="399" spans="1:6" s="30" customFormat="1" ht="30">
      <c r="A399" s="26"/>
      <c r="B399" s="31" t="s">
        <v>177</v>
      </c>
      <c r="C399" s="28" t="s">
        <v>208</v>
      </c>
      <c r="D399" s="29">
        <v>296.70999999999998</v>
      </c>
      <c r="E399" s="43">
        <v>0</v>
      </c>
      <c r="F399" s="29">
        <f>(D399*E399)</f>
        <v>0</v>
      </c>
    </row>
    <row r="400" spans="1:6">
      <c r="C400" s="5"/>
      <c r="D400" s="5"/>
      <c r="E400" s="42"/>
      <c r="F400" s="5"/>
    </row>
    <row r="401" spans="1:6" s="30" customFormat="1" ht="195" customHeight="1">
      <c r="A401" s="61" t="s">
        <v>906</v>
      </c>
      <c r="B401" s="21" t="s">
        <v>891</v>
      </c>
      <c r="C401" s="21"/>
      <c r="D401" s="21"/>
      <c r="E401" s="44"/>
      <c r="F401" s="21"/>
    </row>
    <row r="402" spans="1:6" s="30" customFormat="1" ht="120">
      <c r="A402" s="61"/>
      <c r="B402" s="21" t="s">
        <v>892</v>
      </c>
      <c r="C402" s="21"/>
      <c r="D402" s="21"/>
      <c r="E402" s="44"/>
      <c r="F402" s="21"/>
    </row>
    <row r="403" spans="1:6" s="30" customFormat="1" ht="30">
      <c r="A403" s="26"/>
      <c r="B403" s="31" t="s">
        <v>177</v>
      </c>
      <c r="C403" s="28" t="s">
        <v>208</v>
      </c>
      <c r="D403" s="29">
        <v>813.02</v>
      </c>
      <c r="E403" s="43">
        <v>0</v>
      </c>
      <c r="F403" s="29">
        <f>(D403*E403)</f>
        <v>0</v>
      </c>
    </row>
    <row r="404" spans="1:6">
      <c r="C404" s="5"/>
      <c r="D404" s="5"/>
      <c r="E404" s="42"/>
      <c r="F404" s="5"/>
    </row>
    <row r="405" spans="1:6" s="30" customFormat="1" ht="15.75" thickBot="1">
      <c r="A405" s="65"/>
      <c r="B405" s="66" t="s">
        <v>748</v>
      </c>
      <c r="C405" s="65"/>
      <c r="D405" s="65"/>
      <c r="E405" s="67"/>
      <c r="F405" s="68">
        <f>SUM(F349:F404)</f>
        <v>0</v>
      </c>
    </row>
    <row r="406" spans="1:6" ht="15.75" thickTop="1"/>
    <row r="407" spans="1:6" s="30" customFormat="1">
      <c r="E407" s="47"/>
    </row>
    <row r="408" spans="1:6" s="30" customFormat="1">
      <c r="A408" s="53" t="s">
        <v>871</v>
      </c>
      <c r="B408" s="54" t="s">
        <v>749</v>
      </c>
      <c r="C408" s="55" t="s">
        <v>110</v>
      </c>
      <c r="D408" s="55" t="s">
        <v>111</v>
      </c>
      <c r="E408" s="55" t="s">
        <v>112</v>
      </c>
      <c r="F408" s="55" t="s">
        <v>113</v>
      </c>
    </row>
    <row r="409" spans="1:6" s="30" customFormat="1">
      <c r="E409" s="47"/>
    </row>
    <row r="410" spans="1:6" s="30" customFormat="1" ht="135.75" customHeight="1">
      <c r="B410" s="655" t="s">
        <v>750</v>
      </c>
      <c r="C410" s="655"/>
      <c r="D410" s="655"/>
      <c r="E410" s="655"/>
      <c r="F410" s="655"/>
    </row>
    <row r="411" spans="1:6" s="30" customFormat="1" ht="90" customHeight="1">
      <c r="B411" s="655" t="s">
        <v>751</v>
      </c>
      <c r="C411" s="655"/>
      <c r="D411" s="655"/>
      <c r="E411" s="655"/>
      <c r="F411" s="655"/>
    </row>
    <row r="412" spans="1:6" s="30" customFormat="1" ht="91.5" customHeight="1">
      <c r="B412" s="655" t="s">
        <v>752</v>
      </c>
      <c r="C412" s="655"/>
      <c r="D412" s="655"/>
      <c r="E412" s="655"/>
      <c r="F412" s="655"/>
    </row>
    <row r="413" spans="1:6" s="30" customFormat="1" ht="121.5" customHeight="1">
      <c r="B413" s="655" t="s">
        <v>753</v>
      </c>
      <c r="C413" s="655"/>
      <c r="D413" s="655"/>
      <c r="E413" s="655"/>
      <c r="F413" s="655"/>
    </row>
    <row r="414" spans="1:6" s="30" customFormat="1" ht="75.75" customHeight="1">
      <c r="B414" s="655" t="s">
        <v>754</v>
      </c>
      <c r="C414" s="655"/>
      <c r="D414" s="655"/>
      <c r="E414" s="655"/>
      <c r="F414" s="655"/>
    </row>
    <row r="415" spans="1:6" s="30" customFormat="1" ht="75.75" customHeight="1">
      <c r="B415" s="655" t="s">
        <v>755</v>
      </c>
      <c r="C415" s="655"/>
      <c r="D415" s="655"/>
      <c r="E415" s="655"/>
      <c r="F415" s="655"/>
    </row>
    <row r="416" spans="1:6" s="30" customFormat="1" ht="61.5" customHeight="1">
      <c r="B416" s="655" t="s">
        <v>756</v>
      </c>
      <c r="C416" s="655"/>
      <c r="D416" s="655"/>
      <c r="E416" s="655"/>
      <c r="F416" s="655"/>
    </row>
    <row r="417" spans="1:6" s="30" customFormat="1" ht="77.25" customHeight="1">
      <c r="B417" s="655" t="s">
        <v>757</v>
      </c>
      <c r="C417" s="655"/>
      <c r="D417" s="655"/>
      <c r="E417" s="655"/>
      <c r="F417" s="655"/>
    </row>
    <row r="418" spans="1:6" s="30" customFormat="1" ht="90.75" customHeight="1">
      <c r="B418" s="655" t="s">
        <v>758</v>
      </c>
      <c r="C418" s="655"/>
      <c r="D418" s="655"/>
      <c r="E418" s="655"/>
      <c r="F418" s="655"/>
    </row>
    <row r="419" spans="1:6" s="30" customFormat="1" ht="76.5" customHeight="1">
      <c r="B419" s="655" t="s">
        <v>759</v>
      </c>
      <c r="C419" s="655"/>
      <c r="D419" s="655"/>
      <c r="E419" s="655"/>
      <c r="F419" s="655"/>
    </row>
    <row r="420" spans="1:6" s="30" customFormat="1" ht="106.5" customHeight="1">
      <c r="B420" s="655" t="s">
        <v>760</v>
      </c>
      <c r="C420" s="655"/>
      <c r="D420" s="655"/>
      <c r="E420" s="655"/>
      <c r="F420" s="655"/>
    </row>
    <row r="421" spans="1:6" s="30" customFormat="1" ht="120.75" customHeight="1">
      <c r="B421" s="655" t="s">
        <v>761</v>
      </c>
      <c r="C421" s="655"/>
      <c r="D421" s="655"/>
      <c r="E421" s="655"/>
      <c r="F421" s="655"/>
    </row>
    <row r="423" spans="1:6" s="30" customFormat="1" ht="60">
      <c r="A423" s="61" t="s">
        <v>872</v>
      </c>
      <c r="B423" s="21" t="s">
        <v>763</v>
      </c>
      <c r="C423" s="21"/>
      <c r="D423" s="21"/>
      <c r="E423" s="44"/>
      <c r="F423" s="21"/>
    </row>
    <row r="424" spans="1:6" s="30" customFormat="1" ht="30">
      <c r="A424" s="26"/>
      <c r="B424" s="31" t="s">
        <v>762</v>
      </c>
      <c r="C424" s="28" t="s">
        <v>208</v>
      </c>
      <c r="D424" s="29">
        <v>2692.79</v>
      </c>
      <c r="E424" s="43">
        <v>0</v>
      </c>
      <c r="F424" s="29">
        <f>(D424*E424)</f>
        <v>0</v>
      </c>
    </row>
    <row r="426" spans="1:6" s="30" customFormat="1" ht="135">
      <c r="A426" s="61" t="s">
        <v>873</v>
      </c>
      <c r="B426" s="21" t="s">
        <v>765</v>
      </c>
      <c r="C426" s="21"/>
      <c r="D426" s="21"/>
      <c r="E426" s="44"/>
      <c r="F426" s="21"/>
    </row>
    <row r="427" spans="1:6" s="30" customFormat="1" ht="30">
      <c r="A427" s="26"/>
      <c r="B427" s="31" t="s">
        <v>764</v>
      </c>
      <c r="C427" s="28" t="s">
        <v>208</v>
      </c>
      <c r="D427" s="29">
        <v>2943.16</v>
      </c>
      <c r="E427" s="43">
        <v>0</v>
      </c>
      <c r="F427" s="29">
        <f>(D427*E427)</f>
        <v>0</v>
      </c>
    </row>
    <row r="429" spans="1:6" s="30" customFormat="1" ht="120">
      <c r="A429" s="26" t="s">
        <v>874</v>
      </c>
      <c r="B429" s="31" t="s">
        <v>766</v>
      </c>
      <c r="C429" s="28" t="s">
        <v>208</v>
      </c>
      <c r="D429" s="29">
        <v>1493.88</v>
      </c>
      <c r="E429" s="43">
        <v>0</v>
      </c>
      <c r="F429" s="29">
        <f>(D429*E429)</f>
        <v>0</v>
      </c>
    </row>
    <row r="431" spans="1:6" s="30" customFormat="1" ht="15.75" thickBot="1">
      <c r="A431" s="65"/>
      <c r="B431" s="66" t="s">
        <v>767</v>
      </c>
      <c r="C431" s="65"/>
      <c r="D431" s="65"/>
      <c r="E431" s="67"/>
      <c r="F431" s="68">
        <f>SUM(F409:F430)</f>
        <v>0</v>
      </c>
    </row>
    <row r="432" spans="1:6" ht="15.75" thickTop="1"/>
    <row r="434" spans="1:6" s="30" customFormat="1">
      <c r="A434" s="53" t="s">
        <v>875</v>
      </c>
      <c r="B434" s="54" t="s">
        <v>768</v>
      </c>
      <c r="C434" s="55" t="s">
        <v>110</v>
      </c>
      <c r="D434" s="55" t="s">
        <v>111</v>
      </c>
      <c r="E434" s="55" t="s">
        <v>112</v>
      </c>
      <c r="F434" s="55" t="s">
        <v>113</v>
      </c>
    </row>
    <row r="435" spans="1:6" s="30" customFormat="1">
      <c r="E435" s="47"/>
    </row>
    <row r="436" spans="1:6" s="30" customFormat="1" ht="77.25" customHeight="1">
      <c r="B436" s="655" t="s">
        <v>769</v>
      </c>
      <c r="C436" s="655"/>
      <c r="D436" s="655"/>
      <c r="E436" s="655"/>
      <c r="F436" s="655"/>
    </row>
    <row r="437" spans="1:6" s="30" customFormat="1" ht="92.25" customHeight="1">
      <c r="B437" s="655" t="s">
        <v>770</v>
      </c>
      <c r="C437" s="655"/>
      <c r="D437" s="655"/>
      <c r="E437" s="655"/>
      <c r="F437" s="655"/>
    </row>
    <row r="438" spans="1:6" s="30" customFormat="1" ht="92.25" customHeight="1">
      <c r="B438" s="655" t="s">
        <v>771</v>
      </c>
      <c r="C438" s="655"/>
      <c r="D438" s="655"/>
      <c r="E438" s="655"/>
      <c r="F438" s="655"/>
    </row>
    <row r="440" spans="1:6" s="30" customFormat="1" ht="75">
      <c r="A440" s="61" t="s">
        <v>876</v>
      </c>
      <c r="B440" s="21" t="s">
        <v>773</v>
      </c>
      <c r="C440" s="21"/>
      <c r="D440" s="21"/>
      <c r="E440" s="44"/>
      <c r="F440" s="21"/>
    </row>
    <row r="441" spans="1:6" s="30" customFormat="1" ht="75">
      <c r="A441" s="26"/>
      <c r="B441" s="31" t="s">
        <v>772</v>
      </c>
      <c r="C441" s="28" t="s">
        <v>208</v>
      </c>
      <c r="D441" s="29">
        <v>2090</v>
      </c>
      <c r="E441" s="43">
        <v>0</v>
      </c>
      <c r="F441" s="29">
        <f>(D441*E441)</f>
        <v>0</v>
      </c>
    </row>
    <row r="443" spans="1:6" s="30" customFormat="1" ht="30">
      <c r="A443" s="61" t="s">
        <v>877</v>
      </c>
      <c r="B443" s="21" t="s">
        <v>783</v>
      </c>
      <c r="C443" s="21"/>
      <c r="D443" s="21"/>
      <c r="E443" s="44"/>
      <c r="F443" s="21"/>
    </row>
    <row r="444" spans="1:6" s="30" customFormat="1" ht="30">
      <c r="B444" s="21" t="s">
        <v>774</v>
      </c>
      <c r="C444" s="21"/>
      <c r="D444" s="21"/>
      <c r="E444" s="44"/>
      <c r="F444" s="21"/>
    </row>
    <row r="445" spans="1:6" s="30" customFormat="1" ht="75">
      <c r="B445" s="21" t="s">
        <v>775</v>
      </c>
      <c r="C445" s="21"/>
      <c r="D445" s="21"/>
      <c r="E445" s="44"/>
      <c r="F445" s="21"/>
    </row>
    <row r="446" spans="1:6" s="30" customFormat="1" ht="45">
      <c r="B446" s="21" t="s">
        <v>776</v>
      </c>
      <c r="C446" s="21"/>
      <c r="D446" s="21"/>
      <c r="E446" s="44"/>
      <c r="F446" s="21"/>
    </row>
    <row r="447" spans="1:6" s="30" customFormat="1" ht="30">
      <c r="B447" s="21" t="s">
        <v>777</v>
      </c>
      <c r="C447" s="21"/>
      <c r="D447" s="21"/>
      <c r="E447" s="44"/>
      <c r="F447" s="21"/>
    </row>
    <row r="448" spans="1:6" s="30" customFormat="1" ht="30">
      <c r="B448" s="21" t="s">
        <v>778</v>
      </c>
      <c r="C448" s="21"/>
      <c r="D448" s="21"/>
      <c r="E448" s="44"/>
      <c r="F448" s="21"/>
    </row>
    <row r="449" spans="1:6" s="30" customFormat="1" ht="30">
      <c r="B449" s="21" t="s">
        <v>779</v>
      </c>
      <c r="C449" s="21"/>
      <c r="D449" s="21"/>
      <c r="E449" s="44"/>
      <c r="F449" s="21"/>
    </row>
    <row r="450" spans="1:6" s="30" customFormat="1" ht="30">
      <c r="B450" s="21" t="s">
        <v>780</v>
      </c>
      <c r="C450" s="21"/>
      <c r="D450" s="21"/>
      <c r="E450" s="44"/>
      <c r="F450" s="21"/>
    </row>
    <row r="451" spans="1:6" s="30" customFormat="1" ht="45">
      <c r="B451" s="21" t="s">
        <v>776</v>
      </c>
      <c r="C451" s="21"/>
      <c r="D451" s="21"/>
      <c r="E451" s="44"/>
      <c r="F451" s="21"/>
    </row>
    <row r="452" spans="1:6" s="30" customFormat="1" ht="30">
      <c r="B452" s="21" t="s">
        <v>781</v>
      </c>
      <c r="C452" s="21"/>
      <c r="D452" s="21"/>
      <c r="E452" s="44"/>
      <c r="F452" s="21"/>
    </row>
    <row r="453" spans="1:6" s="30" customFormat="1" ht="60" customHeight="1">
      <c r="A453" s="26"/>
      <c r="B453" s="31" t="s">
        <v>782</v>
      </c>
      <c r="C453" s="28" t="s">
        <v>208</v>
      </c>
      <c r="D453" s="29">
        <v>1781.24</v>
      </c>
      <c r="E453" s="43">
        <v>0</v>
      </c>
      <c r="F453" s="29">
        <f>(D453*E453)</f>
        <v>0</v>
      </c>
    </row>
    <row r="454" spans="1:6" s="30" customFormat="1" ht="45">
      <c r="A454" s="61" t="s">
        <v>827</v>
      </c>
      <c r="B454" s="64" t="s">
        <v>784</v>
      </c>
      <c r="E454" s="47"/>
    </row>
    <row r="455" spans="1:6" s="30" customFormat="1" ht="60">
      <c r="B455" s="64" t="s">
        <v>791</v>
      </c>
      <c r="E455" s="47"/>
    </row>
    <row r="456" spans="1:6" s="30" customFormat="1" ht="30">
      <c r="B456" s="21" t="s">
        <v>785</v>
      </c>
      <c r="C456" s="21"/>
      <c r="D456" s="21"/>
      <c r="E456" s="44"/>
      <c r="F456" s="21"/>
    </row>
    <row r="457" spans="1:6" s="30" customFormat="1" ht="45.75" customHeight="1">
      <c r="A457" s="26"/>
      <c r="B457" s="31" t="s">
        <v>786</v>
      </c>
      <c r="C457" s="28" t="s">
        <v>208</v>
      </c>
      <c r="D457" s="29">
        <v>180.18</v>
      </c>
      <c r="E457" s="43">
        <v>0</v>
      </c>
      <c r="F457" s="29">
        <f>(D457*E457)</f>
        <v>0</v>
      </c>
    </row>
    <row r="458" spans="1:6" s="30" customFormat="1" ht="45.75" customHeight="1">
      <c r="A458" s="61" t="s">
        <v>829</v>
      </c>
      <c r="B458" s="21" t="s">
        <v>787</v>
      </c>
      <c r="C458" s="62"/>
      <c r="D458" s="52"/>
      <c r="E458" s="63"/>
      <c r="F458" s="52"/>
    </row>
    <row r="459" spans="1:6" s="30" customFormat="1" ht="77.25" customHeight="1">
      <c r="A459" s="61"/>
      <c r="B459" s="21" t="s">
        <v>790</v>
      </c>
      <c r="C459" s="62"/>
      <c r="D459" s="52"/>
      <c r="E459" s="63"/>
      <c r="F459" s="52"/>
    </row>
    <row r="460" spans="1:6" s="30" customFormat="1" ht="45.75" customHeight="1">
      <c r="A460" s="61"/>
      <c r="B460" s="21" t="s">
        <v>776</v>
      </c>
      <c r="C460" s="62"/>
      <c r="D460" s="52"/>
      <c r="E460" s="63"/>
      <c r="F460" s="52"/>
    </row>
    <row r="461" spans="1:6" s="30" customFormat="1" ht="30.75" customHeight="1">
      <c r="A461" s="61"/>
      <c r="B461" s="21" t="s">
        <v>777</v>
      </c>
      <c r="C461" s="62"/>
      <c r="D461" s="52"/>
      <c r="E461" s="63"/>
      <c r="F461" s="52"/>
    </row>
    <row r="462" spans="1:6" s="30" customFormat="1">
      <c r="A462" s="61"/>
      <c r="B462" s="21" t="s">
        <v>788</v>
      </c>
      <c r="C462" s="62"/>
      <c r="D462" s="52"/>
      <c r="E462" s="63"/>
      <c r="F462" s="52"/>
    </row>
    <row r="463" spans="1:6" s="30" customFormat="1" ht="30.75" customHeight="1">
      <c r="A463" s="61"/>
      <c r="B463" s="21" t="s">
        <v>779</v>
      </c>
      <c r="C463" s="62"/>
      <c r="D463" s="52"/>
      <c r="E463" s="63"/>
      <c r="F463" s="52"/>
    </row>
    <row r="464" spans="1:6" s="30" customFormat="1" ht="45.75" customHeight="1">
      <c r="A464" s="61"/>
      <c r="B464" s="21" t="s">
        <v>776</v>
      </c>
      <c r="C464" s="62"/>
      <c r="D464" s="52"/>
      <c r="E464" s="63"/>
      <c r="F464" s="52"/>
    </row>
    <row r="465" spans="1:6" s="30" customFormat="1" ht="31.5" customHeight="1">
      <c r="A465" s="61"/>
      <c r="B465" s="21" t="s">
        <v>781</v>
      </c>
      <c r="C465" s="62"/>
      <c r="D465" s="52"/>
      <c r="E465" s="63"/>
      <c r="F465" s="52"/>
    </row>
    <row r="466" spans="1:6" s="30" customFormat="1" ht="60">
      <c r="A466" s="26"/>
      <c r="B466" s="31" t="s">
        <v>789</v>
      </c>
      <c r="C466" s="28" t="s">
        <v>208</v>
      </c>
      <c r="D466" s="29">
        <v>23.13</v>
      </c>
      <c r="E466" s="43">
        <v>0</v>
      </c>
      <c r="F466" s="29">
        <f>(D466*E466)</f>
        <v>0</v>
      </c>
    </row>
    <row r="467" spans="1:6" s="30" customFormat="1" ht="30">
      <c r="B467" s="64" t="s">
        <v>177</v>
      </c>
      <c r="E467" s="47"/>
    </row>
    <row r="469" spans="1:6" s="30" customFormat="1" ht="15.75" thickBot="1">
      <c r="A469" s="65"/>
      <c r="B469" s="66" t="s">
        <v>792</v>
      </c>
      <c r="C469" s="65"/>
      <c r="D469" s="65"/>
      <c r="E469" s="67"/>
      <c r="F469" s="68">
        <f>SUM(F435:F468)</f>
        <v>0</v>
      </c>
    </row>
    <row r="470" spans="1:6" ht="15.75" thickTop="1"/>
    <row r="472" spans="1:6" s="30" customFormat="1">
      <c r="A472" s="53" t="s">
        <v>878</v>
      </c>
      <c r="B472" s="54" t="s">
        <v>793</v>
      </c>
      <c r="C472" s="55" t="s">
        <v>110</v>
      </c>
      <c r="D472" s="55" t="s">
        <v>111</v>
      </c>
      <c r="E472" s="55" t="s">
        <v>112</v>
      </c>
      <c r="F472" s="55" t="s">
        <v>113</v>
      </c>
    </row>
    <row r="473" spans="1:6" s="30" customFormat="1">
      <c r="E473" s="47"/>
    </row>
    <row r="474" spans="1:6" s="30" customFormat="1" ht="46.5" customHeight="1">
      <c r="A474" s="61" t="s">
        <v>879</v>
      </c>
      <c r="B474" s="21" t="s">
        <v>797</v>
      </c>
      <c r="C474" s="62"/>
      <c r="D474" s="52"/>
      <c r="E474" s="63"/>
      <c r="F474" s="52"/>
    </row>
    <row r="475" spans="1:6" s="30" customFormat="1" ht="92.25" customHeight="1">
      <c r="A475" s="61"/>
      <c r="B475" s="21" t="s">
        <v>800</v>
      </c>
      <c r="C475" s="62"/>
      <c r="D475" s="52"/>
      <c r="E475" s="63"/>
      <c r="F475" s="52"/>
    </row>
    <row r="476" spans="1:6" s="30" customFormat="1" ht="91.5" customHeight="1">
      <c r="A476" s="61"/>
      <c r="B476" s="21" t="s">
        <v>794</v>
      </c>
      <c r="C476" s="62"/>
      <c r="D476" s="52"/>
      <c r="E476" s="63"/>
      <c r="F476" s="52"/>
    </row>
    <row r="477" spans="1:6" s="30" customFormat="1" ht="75.75" customHeight="1">
      <c r="A477" s="61"/>
      <c r="B477" s="21" t="s">
        <v>795</v>
      </c>
      <c r="C477" s="62"/>
      <c r="D477" s="52"/>
      <c r="E477" s="63"/>
      <c r="F477" s="52"/>
    </row>
    <row r="478" spans="1:6" s="30" customFormat="1" ht="30.75" customHeight="1">
      <c r="A478" s="61"/>
      <c r="B478" s="21" t="s">
        <v>796</v>
      </c>
      <c r="C478" s="62"/>
      <c r="D478" s="52"/>
      <c r="E478" s="63"/>
      <c r="F478" s="52"/>
    </row>
    <row r="479" spans="1:6" s="30" customFormat="1">
      <c r="A479" s="26"/>
      <c r="B479" s="31" t="s">
        <v>798</v>
      </c>
      <c r="C479" s="28" t="s">
        <v>178</v>
      </c>
      <c r="D479" s="29">
        <v>2</v>
      </c>
      <c r="E479" s="43">
        <v>0</v>
      </c>
      <c r="F479" s="29">
        <f>(D479*E479)</f>
        <v>0</v>
      </c>
    </row>
    <row r="481" spans="1:6" s="30" customFormat="1" ht="46.5" customHeight="1">
      <c r="A481" s="61" t="s">
        <v>880</v>
      </c>
      <c r="B481" s="21" t="s">
        <v>803</v>
      </c>
      <c r="C481" s="62"/>
      <c r="D481" s="52"/>
      <c r="E481" s="63"/>
      <c r="F481" s="52"/>
    </row>
    <row r="482" spans="1:6" s="30" customFormat="1" ht="91.5" customHeight="1">
      <c r="A482" s="61"/>
      <c r="B482" s="21" t="s">
        <v>799</v>
      </c>
      <c r="C482" s="62"/>
      <c r="D482" s="52"/>
      <c r="E482" s="63"/>
      <c r="F482" s="52"/>
    </row>
    <row r="483" spans="1:6" s="30" customFormat="1" ht="91.5" customHeight="1">
      <c r="A483" s="61"/>
      <c r="B483" s="21" t="s">
        <v>801</v>
      </c>
      <c r="C483" s="62"/>
      <c r="D483" s="52"/>
      <c r="E483" s="63"/>
      <c r="F483" s="52"/>
    </row>
    <row r="484" spans="1:6" s="30" customFormat="1" ht="61.5" customHeight="1">
      <c r="A484" s="61"/>
      <c r="B484" s="21" t="s">
        <v>802</v>
      </c>
      <c r="C484" s="62"/>
      <c r="D484" s="52"/>
      <c r="E484" s="63"/>
      <c r="F484" s="52"/>
    </row>
    <row r="485" spans="1:6" s="30" customFormat="1" ht="31.5" customHeight="1">
      <c r="A485" s="61"/>
      <c r="B485" s="21" t="s">
        <v>796</v>
      </c>
      <c r="C485" s="62"/>
      <c r="D485" s="52"/>
      <c r="E485" s="63"/>
      <c r="F485" s="52"/>
    </row>
    <row r="486" spans="1:6" s="30" customFormat="1">
      <c r="A486" s="26"/>
      <c r="B486" s="31" t="s">
        <v>798</v>
      </c>
      <c r="C486" s="28" t="s">
        <v>178</v>
      </c>
      <c r="D486" s="29">
        <v>1</v>
      </c>
      <c r="E486" s="43">
        <v>0</v>
      </c>
      <c r="F486" s="29">
        <f>(D486*E486)</f>
        <v>0</v>
      </c>
    </row>
    <row r="488" spans="1:6" s="30" customFormat="1" ht="15.75" thickBot="1">
      <c r="A488" s="65"/>
      <c r="B488" s="66" t="s">
        <v>804</v>
      </c>
      <c r="C488" s="65"/>
      <c r="D488" s="65"/>
      <c r="E488" s="67"/>
      <c r="F488" s="68">
        <f>SUM(F473:F487)</f>
        <v>0</v>
      </c>
    </row>
    <row r="489" spans="1:6" ht="15.75" thickTop="1"/>
    <row r="491" spans="1:6" s="30" customFormat="1">
      <c r="A491" s="53" t="s">
        <v>881</v>
      </c>
      <c r="B491" s="54" t="s">
        <v>805</v>
      </c>
      <c r="C491" s="55" t="s">
        <v>110</v>
      </c>
      <c r="D491" s="55" t="s">
        <v>111</v>
      </c>
      <c r="E491" s="55" t="s">
        <v>112</v>
      </c>
      <c r="F491" s="55" t="s">
        <v>113</v>
      </c>
    </row>
    <row r="493" spans="1:6" s="30" customFormat="1" ht="123" customHeight="1">
      <c r="B493" s="655" t="s">
        <v>806</v>
      </c>
      <c r="C493" s="655"/>
      <c r="D493" s="655"/>
      <c r="E493" s="655"/>
      <c r="F493" s="655"/>
    </row>
    <row r="494" spans="1:6" s="30" customFormat="1" ht="92.25" customHeight="1">
      <c r="B494" s="655" t="s">
        <v>807</v>
      </c>
      <c r="C494" s="655"/>
      <c r="D494" s="655"/>
      <c r="E494" s="655"/>
      <c r="F494" s="655"/>
    </row>
    <row r="495" spans="1:6" s="30" customFormat="1" ht="91.5" customHeight="1">
      <c r="B495" s="655" t="s">
        <v>808</v>
      </c>
      <c r="C495" s="655"/>
      <c r="D495" s="655"/>
      <c r="E495" s="655"/>
      <c r="F495" s="655"/>
    </row>
    <row r="496" spans="1:6" s="30" customFormat="1" ht="77.25" customHeight="1">
      <c r="B496" s="655" t="s">
        <v>809</v>
      </c>
      <c r="C496" s="655"/>
      <c r="D496" s="655"/>
      <c r="E496" s="655"/>
      <c r="F496" s="655"/>
    </row>
    <row r="497" spans="1:6" s="30" customFormat="1" ht="61.5" customHeight="1">
      <c r="B497" s="655" t="s">
        <v>810</v>
      </c>
      <c r="C497" s="655"/>
      <c r="D497" s="655"/>
      <c r="E497" s="655"/>
      <c r="F497" s="655"/>
    </row>
    <row r="498" spans="1:6" s="30" customFormat="1" ht="122.25" customHeight="1">
      <c r="B498" s="655" t="s">
        <v>811</v>
      </c>
      <c r="C498" s="655"/>
      <c r="D498" s="655"/>
      <c r="E498" s="655"/>
      <c r="F498" s="655"/>
    </row>
    <row r="500" spans="1:6" s="30" customFormat="1" ht="77.25" customHeight="1">
      <c r="A500" s="61" t="s">
        <v>882</v>
      </c>
      <c r="B500" s="21" t="s">
        <v>813</v>
      </c>
      <c r="C500" s="62"/>
      <c r="D500" s="52"/>
      <c r="E500" s="63"/>
      <c r="F500" s="52"/>
    </row>
    <row r="501" spans="1:6" s="30" customFormat="1" ht="60.75" customHeight="1">
      <c r="A501" s="61"/>
      <c r="B501" s="21" t="s">
        <v>812</v>
      </c>
      <c r="C501" s="62"/>
      <c r="D501" s="52"/>
      <c r="E501" s="63"/>
      <c r="F501" s="52"/>
    </row>
    <row r="502" spans="1:6" s="30" customFormat="1" ht="123" customHeight="1">
      <c r="A502" s="61"/>
      <c r="B502" s="21" t="s">
        <v>814</v>
      </c>
      <c r="C502" s="62"/>
      <c r="D502" s="52"/>
      <c r="E502" s="63"/>
      <c r="F502" s="52"/>
    </row>
    <row r="503" spans="1:6" s="30" customFormat="1" ht="60" customHeight="1">
      <c r="A503" s="61"/>
      <c r="B503" s="21" t="s">
        <v>815</v>
      </c>
      <c r="C503" s="62"/>
      <c r="D503" s="52"/>
      <c r="E503" s="63"/>
      <c r="F503" s="52"/>
    </row>
    <row r="504" spans="1:6" s="30" customFormat="1" ht="93" customHeight="1">
      <c r="A504" s="61"/>
      <c r="B504" s="21" t="s">
        <v>903</v>
      </c>
      <c r="C504" s="62"/>
      <c r="D504" s="52"/>
      <c r="E504" s="63"/>
      <c r="F504" s="52"/>
    </row>
    <row r="505" spans="1:6" s="30" customFormat="1" ht="30">
      <c r="A505" s="26"/>
      <c r="B505" s="31" t="s">
        <v>177</v>
      </c>
      <c r="C505" s="28" t="s">
        <v>118</v>
      </c>
      <c r="D505" s="29">
        <v>1</v>
      </c>
      <c r="E505" s="43">
        <v>0</v>
      </c>
      <c r="F505" s="29">
        <f>(D505*E505)</f>
        <v>0</v>
      </c>
    </row>
    <row r="507" spans="1:6" s="30" customFormat="1" ht="15.75" thickBot="1">
      <c r="A507" s="65"/>
      <c r="B507" s="66" t="s">
        <v>816</v>
      </c>
      <c r="C507" s="65"/>
      <c r="D507" s="65"/>
      <c r="E507" s="67"/>
      <c r="F507" s="68">
        <f>SUM(F492:F506)</f>
        <v>0</v>
      </c>
    </row>
    <row r="508" spans="1:6" ht="15.75" thickTop="1"/>
    <row r="510" spans="1:6" s="30" customFormat="1">
      <c r="A510" s="53" t="s">
        <v>883</v>
      </c>
      <c r="B510" s="54" t="s">
        <v>817</v>
      </c>
      <c r="C510" s="55" t="s">
        <v>110</v>
      </c>
      <c r="D510" s="55" t="s">
        <v>111</v>
      </c>
      <c r="E510" s="55" t="s">
        <v>112</v>
      </c>
      <c r="F510" s="55" t="s">
        <v>113</v>
      </c>
    </row>
    <row r="512" spans="1:6" ht="76.5" customHeight="1">
      <c r="B512" s="655" t="s">
        <v>818</v>
      </c>
      <c r="C512" s="655"/>
      <c r="D512" s="655"/>
      <c r="E512" s="655"/>
      <c r="F512" s="655"/>
    </row>
    <row r="514" spans="1:6" s="30" customFormat="1" ht="62.25" customHeight="1">
      <c r="A514" s="61" t="s">
        <v>884</v>
      </c>
      <c r="B514" s="21" t="s">
        <v>820</v>
      </c>
      <c r="C514" s="62"/>
      <c r="D514" s="52"/>
      <c r="E514" s="63"/>
      <c r="F514" s="52"/>
    </row>
    <row r="515" spans="1:6" s="30" customFormat="1">
      <c r="A515" s="26" t="s">
        <v>827</v>
      </c>
      <c r="B515" s="31" t="s">
        <v>819</v>
      </c>
      <c r="C515" s="28" t="s">
        <v>178</v>
      </c>
      <c r="D515" s="29">
        <v>15</v>
      </c>
      <c r="E515" s="43">
        <v>0</v>
      </c>
      <c r="F515" s="29">
        <f>(D515*E515)</f>
        <v>0</v>
      </c>
    </row>
    <row r="516" spans="1:6" s="30" customFormat="1">
      <c r="A516" s="26" t="s">
        <v>829</v>
      </c>
      <c r="B516" s="31" t="s">
        <v>821</v>
      </c>
      <c r="C516" s="28" t="s">
        <v>178</v>
      </c>
      <c r="D516" s="29">
        <v>1</v>
      </c>
      <c r="E516" s="43">
        <v>0</v>
      </c>
      <c r="F516" s="29">
        <f>(D516*E516)</f>
        <v>0</v>
      </c>
    </row>
    <row r="518" spans="1:6" s="30" customFormat="1" ht="75">
      <c r="A518" s="61" t="s">
        <v>885</v>
      </c>
      <c r="B518" s="21" t="s">
        <v>823</v>
      </c>
      <c r="C518" s="62"/>
      <c r="D518" s="52"/>
      <c r="E518" s="63"/>
      <c r="F518" s="52"/>
    </row>
    <row r="519" spans="1:6" s="30" customFormat="1" ht="75">
      <c r="A519" s="26"/>
      <c r="B519" s="31" t="s">
        <v>822</v>
      </c>
      <c r="C519" s="28" t="s">
        <v>118</v>
      </c>
      <c r="D519" s="29">
        <v>1</v>
      </c>
      <c r="E519" s="43">
        <v>0</v>
      </c>
      <c r="F519" s="29">
        <f>(D519*E519)</f>
        <v>0</v>
      </c>
    </row>
    <row r="521" spans="1:6" s="30" customFormat="1" ht="90">
      <c r="A521" s="26" t="s">
        <v>886</v>
      </c>
      <c r="B521" s="31" t="s">
        <v>824</v>
      </c>
      <c r="C521" s="28" t="s">
        <v>118</v>
      </c>
      <c r="D521" s="29">
        <v>1</v>
      </c>
      <c r="E521" s="43">
        <v>0</v>
      </c>
      <c r="F521" s="29">
        <f>(D521*E521)</f>
        <v>0</v>
      </c>
    </row>
    <row r="523" spans="1:6" s="30" customFormat="1" ht="105">
      <c r="A523" s="26" t="s">
        <v>887</v>
      </c>
      <c r="B523" s="31" t="s">
        <v>825</v>
      </c>
      <c r="C523" s="28" t="s">
        <v>118</v>
      </c>
      <c r="D523" s="29">
        <v>1</v>
      </c>
      <c r="E523" s="43">
        <v>0</v>
      </c>
      <c r="F523" s="29">
        <f>(D523*E523)</f>
        <v>0</v>
      </c>
    </row>
    <row r="525" spans="1:6" s="30" customFormat="1" ht="15.75" thickBot="1">
      <c r="A525" s="65"/>
      <c r="B525" s="66" t="s">
        <v>826</v>
      </c>
      <c r="C525" s="65"/>
      <c r="D525" s="65"/>
      <c r="E525" s="67"/>
      <c r="F525" s="68">
        <f>SUM(F511:F524)</f>
        <v>0</v>
      </c>
    </row>
    <row r="526" spans="1:6" ht="15.75" thickTop="1"/>
  </sheetData>
  <mergeCells count="78">
    <mergeCell ref="B420:F420"/>
    <mergeCell ref="B421:F421"/>
    <mergeCell ref="B415:F415"/>
    <mergeCell ref="B416:F416"/>
    <mergeCell ref="B417:F417"/>
    <mergeCell ref="B418:F418"/>
    <mergeCell ref="B419:F419"/>
    <mergeCell ref="B353:F353"/>
    <mergeCell ref="B354:F354"/>
    <mergeCell ref="B355:F355"/>
    <mergeCell ref="B356:F356"/>
    <mergeCell ref="B357:F357"/>
    <mergeCell ref="B33:F33"/>
    <mergeCell ref="B23:F23"/>
    <mergeCell ref="B24:F24"/>
    <mergeCell ref="B25:F25"/>
    <mergeCell ref="B31:F31"/>
    <mergeCell ref="B32:F32"/>
    <mergeCell ref="B161:F161"/>
    <mergeCell ref="B162:F162"/>
    <mergeCell ref="B163:F163"/>
    <mergeCell ref="B280:F280"/>
    <mergeCell ref="B106:F106"/>
    <mergeCell ref="B107:F107"/>
    <mergeCell ref="B108:F108"/>
    <mergeCell ref="B109:F109"/>
    <mergeCell ref="B164:F164"/>
    <mergeCell ref="B165:F165"/>
    <mergeCell ref="B166:F166"/>
    <mergeCell ref="B167:F167"/>
    <mergeCell ref="B168:F168"/>
    <mergeCell ref="B169:F169"/>
    <mergeCell ref="B170:F170"/>
    <mergeCell ref="B171:F171"/>
    <mergeCell ref="B352:F352"/>
    <mergeCell ref="B282:F282"/>
    <mergeCell ref="B283:F283"/>
    <mergeCell ref="B284:F284"/>
    <mergeCell ref="B285:F285"/>
    <mergeCell ref="B327:F327"/>
    <mergeCell ref="B328:F328"/>
    <mergeCell ref="B329:F329"/>
    <mergeCell ref="B350:F350"/>
    <mergeCell ref="B351:F351"/>
    <mergeCell ref="B410:F410"/>
    <mergeCell ref="B411:F411"/>
    <mergeCell ref="B412:F412"/>
    <mergeCell ref="B413:F413"/>
    <mergeCell ref="B414:F414"/>
    <mergeCell ref="B34:F34"/>
    <mergeCell ref="B102:F102"/>
    <mergeCell ref="B103:F103"/>
    <mergeCell ref="B104:F104"/>
    <mergeCell ref="B105:F105"/>
    <mergeCell ref="B99:F99"/>
    <mergeCell ref="B100:F100"/>
    <mergeCell ref="B101:F101"/>
    <mergeCell ref="B174:F174"/>
    <mergeCell ref="B175:F175"/>
    <mergeCell ref="B176:F176"/>
    <mergeCell ref="B177:F177"/>
    <mergeCell ref="B281:F281"/>
    <mergeCell ref="B512:F512"/>
    <mergeCell ref="C19:D19"/>
    <mergeCell ref="B494:F494"/>
    <mergeCell ref="B495:F495"/>
    <mergeCell ref="B496:F496"/>
    <mergeCell ref="B497:F497"/>
    <mergeCell ref="B498:F498"/>
    <mergeCell ref="B436:F436"/>
    <mergeCell ref="B437:F437"/>
    <mergeCell ref="B438:F438"/>
    <mergeCell ref="B493:F493"/>
    <mergeCell ref="B172:F172"/>
    <mergeCell ref="B178:F178"/>
    <mergeCell ref="B286:F286"/>
    <mergeCell ref="B287:F287"/>
    <mergeCell ref="B173:F173"/>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5" manualBreakCount="5">
    <brk id="75" max="5" man="1"/>
    <brk id="107" max="5" man="1"/>
    <brk id="124" max="5" man="1"/>
    <brk id="347" max="5" man="1"/>
    <brk id="39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FF9A5-94D1-44F3-97D7-849DF1893E30}">
  <dimension ref="A1:F290"/>
  <sheetViews>
    <sheetView view="pageBreakPreview" zoomScaleNormal="100" zoomScaleSheetLayoutView="100" workbookViewId="0">
      <selection activeCell="K8" sqref="K8"/>
    </sheetView>
  </sheetViews>
  <sheetFormatPr defaultRowHeight="15"/>
  <cols>
    <col min="1" max="1" width="5.28515625" style="34" customWidth="1"/>
    <col min="2" max="2" width="48.5703125" style="34" customWidth="1"/>
    <col min="3" max="3" width="4" style="34" customWidth="1"/>
    <col min="4" max="4" width="13.28515625" style="34" bestFit="1" customWidth="1"/>
    <col min="5" max="5" width="7.7109375" style="45" customWidth="1"/>
    <col min="6" max="6" width="10.85546875" style="34" bestFit="1" customWidth="1"/>
    <col min="7" max="7" width="0.5703125" style="34" customWidth="1"/>
    <col min="8" max="16384" width="9.140625" style="34"/>
  </cols>
  <sheetData>
    <row r="1" spans="1:6" s="30" customFormat="1">
      <c r="E1" s="47"/>
    </row>
    <row r="2" spans="1:6" s="30" customFormat="1" ht="16.5" thickBot="1">
      <c r="A2" s="57" t="s">
        <v>1037</v>
      </c>
      <c r="B2" s="57" t="s">
        <v>1038</v>
      </c>
      <c r="E2" s="47"/>
    </row>
    <row r="3" spans="1:6" s="30" customFormat="1">
      <c r="E3" s="47"/>
    </row>
    <row r="4" spans="1:6" s="30" customFormat="1">
      <c r="E4" s="47"/>
    </row>
    <row r="5" spans="1:6" s="30" customFormat="1">
      <c r="A5" s="58"/>
      <c r="B5" s="59" t="s">
        <v>1039</v>
      </c>
      <c r="E5" s="47"/>
    </row>
    <row r="6" spans="1:6" s="30" customFormat="1">
      <c r="D6" s="60"/>
      <c r="E6" s="47"/>
    </row>
    <row r="7" spans="1:6" s="30" customFormat="1">
      <c r="A7" s="30" t="str">
        <f>(A25)</f>
        <v>1.</v>
      </c>
      <c r="B7" s="30" t="str">
        <f>(B25)</f>
        <v>ZEMELJSKA DELA DELA</v>
      </c>
      <c r="D7" s="60">
        <f>(F71)</f>
        <v>0</v>
      </c>
      <c r="E7" s="47"/>
    </row>
    <row r="8" spans="1:6" s="30" customFormat="1">
      <c r="A8" s="30" t="str">
        <f>(A74)</f>
        <v>2.</v>
      </c>
      <c r="B8" s="30" t="str">
        <f>(B74)</f>
        <v>BETONSKA DELA</v>
      </c>
      <c r="D8" s="60">
        <f>(F113)</f>
        <v>0</v>
      </c>
      <c r="E8" s="47"/>
    </row>
    <row r="9" spans="1:6" s="30" customFormat="1">
      <c r="A9" s="30" t="str">
        <f>(A116)</f>
        <v>3.</v>
      </c>
      <c r="B9" s="30" t="str">
        <f>(B116)</f>
        <v>TESARSKA DELA</v>
      </c>
      <c r="D9" s="60">
        <f>(F144)</f>
        <v>0</v>
      </c>
      <c r="E9" s="47"/>
    </row>
    <row r="10" spans="1:6" s="30" customFormat="1">
      <c r="A10" s="30" t="str">
        <f>(A147)</f>
        <v>4.</v>
      </c>
      <c r="B10" s="30" t="str">
        <f>(B147)</f>
        <v>KANALIZACIJA</v>
      </c>
      <c r="D10" s="60">
        <f>(F210)</f>
        <v>0</v>
      </c>
      <c r="E10" s="47"/>
    </row>
    <row r="11" spans="1:6" s="30" customFormat="1">
      <c r="A11" s="30" t="str">
        <f>(A213)</f>
        <v>5.</v>
      </c>
      <c r="B11" s="30" t="str">
        <f>(B213)</f>
        <v>ASFALTERSKA DELA in TLAKOVANJE</v>
      </c>
      <c r="D11" s="60">
        <f>(F252)</f>
        <v>0</v>
      </c>
      <c r="E11" s="47"/>
    </row>
    <row r="12" spans="1:6" s="30" customFormat="1">
      <c r="A12" s="30" t="str">
        <f>(A255)</f>
        <v>6.</v>
      </c>
      <c r="B12" s="30" t="str">
        <f>(B255)</f>
        <v>KLJUČAVNIČARSKA DELA in OGRAJA</v>
      </c>
      <c r="D12" s="60">
        <f>(F276)</f>
        <v>0</v>
      </c>
      <c r="E12" s="47"/>
    </row>
    <row r="13" spans="1:6" s="30" customFormat="1">
      <c r="A13" s="30" t="str">
        <f>(A279)</f>
        <v>7.</v>
      </c>
      <c r="B13" s="30" t="str">
        <f>(B279)</f>
        <v>MIZARSKA DELA in OPREMA</v>
      </c>
      <c r="D13" s="60">
        <f>(F289)</f>
        <v>0</v>
      </c>
      <c r="E13" s="47"/>
    </row>
    <row r="14" spans="1:6" s="30" customFormat="1">
      <c r="D14" s="60"/>
      <c r="E14" s="47"/>
    </row>
    <row r="15" spans="1:6" s="50" customFormat="1" ht="15.75" thickBot="1">
      <c r="A15" s="82"/>
      <c r="B15" s="82" t="s">
        <v>104</v>
      </c>
      <c r="C15" s="658">
        <f>SUM(D6:D14)</f>
        <v>0</v>
      </c>
      <c r="D15" s="658"/>
      <c r="E15" s="83"/>
      <c r="F15" s="82"/>
    </row>
    <row r="16" spans="1:6" ht="15.75" thickTop="1"/>
    <row r="19" spans="1:6" s="30" customFormat="1" ht="62.25" customHeight="1">
      <c r="B19" s="655" t="s">
        <v>105</v>
      </c>
      <c r="C19" s="655"/>
      <c r="D19" s="655"/>
      <c r="E19" s="655"/>
      <c r="F19" s="655"/>
    </row>
    <row r="20" spans="1:6" s="30" customFormat="1" ht="32.25" customHeight="1">
      <c r="B20" s="655" t="s">
        <v>106</v>
      </c>
      <c r="C20" s="655"/>
      <c r="D20" s="655"/>
      <c r="E20" s="655"/>
      <c r="F20" s="655"/>
    </row>
    <row r="21" spans="1:6" s="30" customFormat="1" ht="32.25" customHeight="1">
      <c r="B21" s="655" t="s">
        <v>107</v>
      </c>
      <c r="C21" s="655"/>
      <c r="D21" s="655"/>
      <c r="E21" s="655"/>
      <c r="F21" s="655"/>
    </row>
    <row r="22" spans="1:6" s="30" customFormat="1">
      <c r="E22" s="47"/>
    </row>
    <row r="23" spans="1:6" s="30" customFormat="1">
      <c r="E23" s="47"/>
    </row>
    <row r="24" spans="1:6" s="30" customFormat="1">
      <c r="E24" s="47"/>
    </row>
    <row r="25" spans="1:6" s="30" customFormat="1">
      <c r="A25" s="53" t="s">
        <v>108</v>
      </c>
      <c r="B25" s="54" t="s">
        <v>1040</v>
      </c>
      <c r="C25" s="55" t="s">
        <v>110</v>
      </c>
      <c r="D25" s="55" t="s">
        <v>111</v>
      </c>
      <c r="E25" s="55" t="s">
        <v>112</v>
      </c>
      <c r="F25" s="55" t="s">
        <v>113</v>
      </c>
    </row>
    <row r="27" spans="1:6" s="89" customFormat="1" ht="105.75" customHeight="1">
      <c r="B27" s="655" t="s">
        <v>138</v>
      </c>
      <c r="C27" s="655"/>
      <c r="D27" s="655"/>
      <c r="E27" s="655"/>
      <c r="F27" s="655"/>
    </row>
    <row r="28" spans="1:6" s="89" customFormat="1" ht="137.25" customHeight="1">
      <c r="B28" s="655" t="s">
        <v>139</v>
      </c>
      <c r="C28" s="655"/>
      <c r="D28" s="655"/>
      <c r="E28" s="655"/>
      <c r="F28" s="655"/>
    </row>
    <row r="29" spans="1:6" s="89" customFormat="1" ht="123.75" customHeight="1">
      <c r="B29" s="655" t="s">
        <v>140</v>
      </c>
      <c r="C29" s="655"/>
      <c r="D29" s="655"/>
      <c r="E29" s="655"/>
      <c r="F29" s="655"/>
    </row>
    <row r="30" spans="1:6">
      <c r="B30" s="5"/>
      <c r="C30" s="5"/>
      <c r="D30" s="5"/>
      <c r="E30" s="5"/>
      <c r="F30" s="5"/>
    </row>
    <row r="31" spans="1:6" s="30" customFormat="1" ht="106.5" customHeight="1">
      <c r="A31" s="26" t="s">
        <v>119</v>
      </c>
      <c r="B31" s="27" t="s">
        <v>198</v>
      </c>
      <c r="C31" s="28" t="s">
        <v>118</v>
      </c>
      <c r="D31" s="29">
        <v>1</v>
      </c>
      <c r="E31" s="43">
        <v>0</v>
      </c>
      <c r="F31" s="29">
        <f>(D31*E31)</f>
        <v>0</v>
      </c>
    </row>
    <row r="32" spans="1:6">
      <c r="B32" s="5"/>
      <c r="C32" s="25"/>
      <c r="D32" s="5"/>
      <c r="E32" s="42"/>
      <c r="F32" s="5"/>
    </row>
    <row r="33" spans="1:6" s="30" customFormat="1" ht="105">
      <c r="A33" s="26" t="s">
        <v>120</v>
      </c>
      <c r="B33" s="27" t="s">
        <v>202</v>
      </c>
      <c r="C33" s="28" t="s">
        <v>178</v>
      </c>
      <c r="D33" s="29">
        <v>13</v>
      </c>
      <c r="E33" s="43">
        <v>0</v>
      </c>
      <c r="F33" s="29">
        <f>(D33*E33)</f>
        <v>0</v>
      </c>
    </row>
    <row r="34" spans="1:6" s="30" customFormat="1">
      <c r="E34" s="47"/>
    </row>
    <row r="35" spans="1:6" s="30" customFormat="1" ht="105">
      <c r="A35" s="26" t="s">
        <v>836</v>
      </c>
      <c r="B35" s="27" t="s">
        <v>201</v>
      </c>
      <c r="C35" s="28" t="s">
        <v>178</v>
      </c>
      <c r="D35" s="29">
        <v>24</v>
      </c>
      <c r="E35" s="43">
        <v>0</v>
      </c>
      <c r="F35" s="29">
        <f>(D35*E35)</f>
        <v>0</v>
      </c>
    </row>
    <row r="37" spans="1:6" s="30" customFormat="1" ht="120">
      <c r="A37" s="61" t="s">
        <v>837</v>
      </c>
      <c r="B37" s="21" t="s">
        <v>1044</v>
      </c>
      <c r="E37" s="47"/>
    </row>
    <row r="38" spans="1:6" s="30" customFormat="1">
      <c r="A38" s="26" t="s">
        <v>827</v>
      </c>
      <c r="B38" s="31" t="s">
        <v>203</v>
      </c>
      <c r="C38" s="28" t="s">
        <v>200</v>
      </c>
      <c r="D38" s="29">
        <v>292.68</v>
      </c>
      <c r="E38" s="43">
        <v>0</v>
      </c>
      <c r="F38" s="29">
        <f t="shared" ref="F38:F40" si="0">(D38*E38)</f>
        <v>0</v>
      </c>
    </row>
    <row r="39" spans="1:6" s="30" customFormat="1">
      <c r="A39" s="26" t="s">
        <v>829</v>
      </c>
      <c r="B39" s="31" t="s">
        <v>204</v>
      </c>
      <c r="C39" s="28" t="s">
        <v>200</v>
      </c>
      <c r="D39" s="29">
        <v>146.34</v>
      </c>
      <c r="E39" s="43">
        <v>0</v>
      </c>
      <c r="F39" s="29">
        <f t="shared" si="0"/>
        <v>0</v>
      </c>
    </row>
    <row r="40" spans="1:6" s="30" customFormat="1">
      <c r="A40" s="26" t="s">
        <v>828</v>
      </c>
      <c r="B40" s="31" t="s">
        <v>205</v>
      </c>
      <c r="C40" s="28" t="s">
        <v>200</v>
      </c>
      <c r="D40" s="29">
        <v>48.78</v>
      </c>
      <c r="E40" s="43">
        <v>0</v>
      </c>
      <c r="F40" s="29">
        <f t="shared" si="0"/>
        <v>0</v>
      </c>
    </row>
    <row r="41" spans="1:6" s="30" customFormat="1">
      <c r="E41" s="47"/>
    </row>
    <row r="42" spans="1:6" s="30" customFormat="1" ht="75">
      <c r="A42" s="26" t="s">
        <v>838</v>
      </c>
      <c r="B42" s="27" t="s">
        <v>206</v>
      </c>
      <c r="C42" s="28" t="s">
        <v>208</v>
      </c>
      <c r="D42" s="29">
        <v>1725.33</v>
      </c>
      <c r="E42" s="43">
        <v>0</v>
      </c>
      <c r="F42" s="29">
        <f t="shared" ref="F42" si="1">(D42*E42)</f>
        <v>0</v>
      </c>
    </row>
    <row r="44" spans="1:6" s="30" customFormat="1" ht="120">
      <c r="A44" s="61" t="s">
        <v>915</v>
      </c>
      <c r="B44" s="21" t="s">
        <v>1045</v>
      </c>
      <c r="E44" s="47"/>
    </row>
    <row r="45" spans="1:6" s="30" customFormat="1" ht="90.75" customHeight="1">
      <c r="A45" s="26"/>
      <c r="B45" s="31" t="s">
        <v>207</v>
      </c>
      <c r="C45" s="28" t="s">
        <v>208</v>
      </c>
      <c r="D45" s="29">
        <v>1750</v>
      </c>
      <c r="E45" s="43">
        <v>0</v>
      </c>
      <c r="F45" s="29">
        <f t="shared" ref="F45" si="2">(D45*E45)</f>
        <v>0</v>
      </c>
    </row>
    <row r="47" spans="1:6" s="30" customFormat="1" ht="105">
      <c r="A47" s="26" t="s">
        <v>916</v>
      </c>
      <c r="B47" s="27" t="s">
        <v>1046</v>
      </c>
      <c r="C47" s="28" t="s">
        <v>200</v>
      </c>
      <c r="D47" s="29">
        <v>600.92999999999995</v>
      </c>
      <c r="E47" s="43">
        <v>0</v>
      </c>
      <c r="F47" s="29">
        <f t="shared" ref="F47" si="3">(D47*E47)</f>
        <v>0</v>
      </c>
    </row>
    <row r="49" spans="1:6" s="30" customFormat="1" ht="30">
      <c r="A49" s="61" t="s">
        <v>917</v>
      </c>
      <c r="B49" s="48" t="s">
        <v>1050</v>
      </c>
      <c r="E49" s="47"/>
    </row>
    <row r="50" spans="1:6" s="30" customFormat="1" ht="60">
      <c r="A50" s="61"/>
      <c r="B50" s="21" t="s">
        <v>1051</v>
      </c>
      <c r="E50" s="47"/>
    </row>
    <row r="51" spans="1:6" s="30" customFormat="1" ht="30">
      <c r="A51" s="26"/>
      <c r="B51" s="31" t="s">
        <v>1049</v>
      </c>
      <c r="C51" s="28" t="s">
        <v>208</v>
      </c>
      <c r="D51" s="29">
        <v>88.54</v>
      </c>
      <c r="E51" s="43">
        <v>0</v>
      </c>
      <c r="F51" s="29">
        <f t="shared" ref="F51" si="4">(D51*E51)</f>
        <v>0</v>
      </c>
    </row>
    <row r="52" spans="1:6" s="30" customFormat="1">
      <c r="E52" s="47"/>
    </row>
    <row r="53" spans="1:6" s="30" customFormat="1" ht="30">
      <c r="A53" s="61" t="s">
        <v>918</v>
      </c>
      <c r="B53" s="48" t="s">
        <v>1047</v>
      </c>
      <c r="E53" s="47"/>
    </row>
    <row r="54" spans="1:6" s="30" customFormat="1" ht="60">
      <c r="A54" s="61"/>
      <c r="B54" s="21" t="s">
        <v>1052</v>
      </c>
      <c r="E54" s="47"/>
    </row>
    <row r="55" spans="1:6" s="30" customFormat="1" ht="45">
      <c r="A55" s="61"/>
      <c r="B55" s="21" t="s">
        <v>1048</v>
      </c>
      <c r="E55" s="47"/>
    </row>
    <row r="56" spans="1:6" s="30" customFormat="1" ht="30">
      <c r="A56" s="26"/>
      <c r="B56" s="31" t="s">
        <v>1049</v>
      </c>
      <c r="C56" s="28" t="s">
        <v>208</v>
      </c>
      <c r="D56" s="29">
        <v>480.19</v>
      </c>
      <c r="E56" s="43">
        <v>0</v>
      </c>
      <c r="F56" s="29">
        <f t="shared" ref="F56" si="5">(D56*E56)</f>
        <v>0</v>
      </c>
    </row>
    <row r="58" spans="1:6" s="30" customFormat="1" ht="105">
      <c r="A58" s="61" t="s">
        <v>919</v>
      </c>
      <c r="B58" s="48" t="s">
        <v>1053</v>
      </c>
      <c r="E58" s="47"/>
    </row>
    <row r="59" spans="1:6" s="30" customFormat="1" ht="30">
      <c r="A59" s="26"/>
      <c r="B59" s="31" t="s">
        <v>177</v>
      </c>
      <c r="C59" s="28" t="s">
        <v>200</v>
      </c>
      <c r="D59" s="29">
        <v>772.48</v>
      </c>
      <c r="E59" s="43">
        <v>0</v>
      </c>
      <c r="F59" s="29">
        <f t="shared" ref="F59" si="6">(D59*E59)</f>
        <v>0</v>
      </c>
    </row>
    <row r="61" spans="1:6" s="30" customFormat="1" ht="90">
      <c r="A61" s="61" t="s">
        <v>920</v>
      </c>
      <c r="B61" s="48" t="s">
        <v>1054</v>
      </c>
      <c r="E61" s="47"/>
    </row>
    <row r="62" spans="1:6" s="30" customFormat="1" ht="30.75" customHeight="1">
      <c r="A62" s="26"/>
      <c r="B62" s="31" t="s">
        <v>177</v>
      </c>
      <c r="C62" s="28" t="s">
        <v>208</v>
      </c>
      <c r="D62" s="29">
        <v>2194</v>
      </c>
      <c r="E62" s="43">
        <v>0</v>
      </c>
      <c r="F62" s="29">
        <f t="shared" ref="F62" si="7">(D62*E62)</f>
        <v>0</v>
      </c>
    </row>
    <row r="64" spans="1:6" s="30" customFormat="1" ht="90">
      <c r="A64" s="61" t="s">
        <v>921</v>
      </c>
      <c r="B64" s="48" t="s">
        <v>1057</v>
      </c>
      <c r="E64" s="47"/>
    </row>
    <row r="65" spans="1:6" s="30" customFormat="1" ht="60">
      <c r="A65" s="61"/>
      <c r="B65" s="21" t="s">
        <v>1055</v>
      </c>
      <c r="E65" s="47"/>
    </row>
    <row r="66" spans="1:6" s="30" customFormat="1">
      <c r="A66" s="61"/>
      <c r="B66" s="21" t="s">
        <v>1056</v>
      </c>
      <c r="E66" s="47"/>
    </row>
    <row r="67" spans="1:6" s="30" customFormat="1" ht="30" customHeight="1">
      <c r="A67" s="26" t="s">
        <v>827</v>
      </c>
      <c r="B67" s="31" t="s">
        <v>1058</v>
      </c>
      <c r="C67" s="28" t="s">
        <v>178</v>
      </c>
      <c r="D67" s="29">
        <v>3</v>
      </c>
      <c r="E67" s="43">
        <v>0</v>
      </c>
      <c r="F67" s="29">
        <f t="shared" ref="F67" si="8">(D67*E67)</f>
        <v>0</v>
      </c>
    </row>
    <row r="68" spans="1:6" s="30" customFormat="1">
      <c r="A68" s="26" t="s">
        <v>829</v>
      </c>
      <c r="B68" s="31" t="s">
        <v>1059</v>
      </c>
      <c r="C68" s="28" t="s">
        <v>178</v>
      </c>
      <c r="D68" s="29">
        <v>3</v>
      </c>
      <c r="E68" s="43">
        <v>0</v>
      </c>
      <c r="F68" s="29">
        <f t="shared" ref="F68" si="9">(D68*E68)</f>
        <v>0</v>
      </c>
    </row>
    <row r="69" spans="1:6" s="30" customFormat="1" ht="30">
      <c r="A69" s="61"/>
      <c r="B69" s="21" t="s">
        <v>1060</v>
      </c>
      <c r="C69" s="62"/>
      <c r="D69" s="52"/>
      <c r="E69" s="63"/>
      <c r="F69" s="52"/>
    </row>
    <row r="71" spans="1:6" s="30" customFormat="1" ht="15.75" thickBot="1">
      <c r="A71" s="65"/>
      <c r="B71" s="66" t="s">
        <v>126</v>
      </c>
      <c r="C71" s="65"/>
      <c r="D71" s="65"/>
      <c r="E71" s="67"/>
      <c r="F71" s="68">
        <f>SUM(F26:F70)</f>
        <v>0</v>
      </c>
    </row>
    <row r="72" spans="1:6" ht="15.75" thickTop="1"/>
    <row r="74" spans="1:6" s="30" customFormat="1">
      <c r="A74" s="53" t="s">
        <v>839</v>
      </c>
      <c r="B74" s="54" t="s">
        <v>127</v>
      </c>
      <c r="C74" s="55" t="s">
        <v>110</v>
      </c>
      <c r="D74" s="55" t="s">
        <v>111</v>
      </c>
      <c r="E74" s="55" t="s">
        <v>112</v>
      </c>
      <c r="F74" s="55" t="s">
        <v>113</v>
      </c>
    </row>
    <row r="76" spans="1:6" s="30" customFormat="1" ht="137.25" customHeight="1">
      <c r="B76" s="655" t="s">
        <v>141</v>
      </c>
      <c r="C76" s="655"/>
      <c r="D76" s="655"/>
      <c r="E76" s="655"/>
      <c r="F76" s="655"/>
    </row>
    <row r="77" spans="1:6" s="30" customFormat="1" ht="152.25" customHeight="1">
      <c r="B77" s="655" t="s">
        <v>142</v>
      </c>
      <c r="C77" s="655"/>
      <c r="D77" s="655"/>
      <c r="E77" s="655"/>
      <c r="F77" s="655"/>
    </row>
    <row r="78" spans="1:6" s="30" customFormat="1">
      <c r="B78" s="655" t="s">
        <v>143</v>
      </c>
      <c r="C78" s="655"/>
      <c r="D78" s="655"/>
      <c r="E78" s="655"/>
      <c r="F78" s="655"/>
    </row>
    <row r="79" spans="1:6" s="30" customFormat="1" ht="45.75" customHeight="1">
      <c r="B79" s="655" t="s">
        <v>144</v>
      </c>
      <c r="C79" s="655"/>
      <c r="D79" s="655"/>
      <c r="E79" s="655"/>
      <c r="F79" s="655"/>
    </row>
    <row r="80" spans="1:6" s="30" customFormat="1" ht="46.5" customHeight="1">
      <c r="B80" s="655" t="s">
        <v>145</v>
      </c>
      <c r="C80" s="655"/>
      <c r="D80" s="655"/>
      <c r="E80" s="655"/>
      <c r="F80" s="655"/>
    </row>
    <row r="81" spans="1:6" s="30" customFormat="1">
      <c r="B81" s="655" t="s">
        <v>146</v>
      </c>
      <c r="C81" s="655"/>
      <c r="D81" s="655"/>
      <c r="E81" s="655"/>
      <c r="F81" s="655"/>
    </row>
    <row r="82" spans="1:6" s="30" customFormat="1">
      <c r="E82" s="47"/>
    </row>
    <row r="83" spans="1:6" s="30" customFormat="1">
      <c r="B83" s="46" t="s">
        <v>213</v>
      </c>
      <c r="E83" s="47"/>
    </row>
    <row r="84" spans="1:6" s="30" customFormat="1">
      <c r="E84" s="47"/>
    </row>
    <row r="85" spans="1:6" s="30" customFormat="1" ht="92.25" customHeight="1">
      <c r="A85" s="26" t="s">
        <v>840</v>
      </c>
      <c r="B85" s="27" t="s">
        <v>1061</v>
      </c>
      <c r="C85" s="28" t="s">
        <v>208</v>
      </c>
      <c r="D85" s="29">
        <v>138.91</v>
      </c>
      <c r="E85" s="43">
        <v>0</v>
      </c>
      <c r="F85" s="29">
        <f>(D85*E85)</f>
        <v>0</v>
      </c>
    </row>
    <row r="86" spans="1:6" s="69" customFormat="1">
      <c r="E86" s="90"/>
    </row>
    <row r="87" spans="1:6" s="30" customFormat="1" ht="92.25" customHeight="1">
      <c r="A87" s="26" t="s">
        <v>841</v>
      </c>
      <c r="B87" s="27" t="s">
        <v>1062</v>
      </c>
      <c r="C87" s="28" t="s">
        <v>208</v>
      </c>
      <c r="D87" s="29">
        <v>30.71</v>
      </c>
      <c r="E87" s="43">
        <v>0</v>
      </c>
      <c r="F87" s="29">
        <f>(D87*E87)</f>
        <v>0</v>
      </c>
    </row>
    <row r="88" spans="1:6" s="69" customFormat="1">
      <c r="E88" s="90"/>
    </row>
    <row r="89" spans="1:6" s="30" customFormat="1" ht="92.25" customHeight="1">
      <c r="A89" s="26" t="s">
        <v>842</v>
      </c>
      <c r="B89" s="27" t="s">
        <v>1069</v>
      </c>
      <c r="C89" s="28" t="s">
        <v>200</v>
      </c>
      <c r="D89" s="29">
        <v>58.44</v>
      </c>
      <c r="E89" s="43">
        <v>0</v>
      </c>
      <c r="F89" s="29">
        <f>(D89*E89)</f>
        <v>0</v>
      </c>
    </row>
    <row r="90" spans="1:6" s="69" customFormat="1">
      <c r="E90" s="90"/>
    </row>
    <row r="91" spans="1:6" s="30" customFormat="1">
      <c r="B91" s="46" t="s">
        <v>1063</v>
      </c>
      <c r="E91" s="47"/>
    </row>
    <row r="92" spans="1:6" s="69" customFormat="1">
      <c r="E92" s="90"/>
    </row>
    <row r="93" spans="1:6" s="30" customFormat="1" ht="91.5" customHeight="1">
      <c r="A93" s="26" t="s">
        <v>843</v>
      </c>
      <c r="B93" s="27" t="s">
        <v>1064</v>
      </c>
      <c r="C93" s="28" t="s">
        <v>200</v>
      </c>
      <c r="D93" s="29">
        <v>41.56</v>
      </c>
      <c r="E93" s="43">
        <v>0</v>
      </c>
      <c r="F93" s="29">
        <f t="shared" ref="F93" si="10">(D93*E93)</f>
        <v>0</v>
      </c>
    </row>
    <row r="94" spans="1:6" s="69" customFormat="1">
      <c r="E94" s="90"/>
    </row>
    <row r="95" spans="1:6" s="30" customFormat="1" ht="91.5" customHeight="1">
      <c r="A95" s="26" t="s">
        <v>844</v>
      </c>
      <c r="B95" s="27" t="s">
        <v>1065</v>
      </c>
      <c r="C95" s="28" t="s">
        <v>200</v>
      </c>
      <c r="D95" s="29">
        <v>6.14</v>
      </c>
      <c r="E95" s="43">
        <v>0</v>
      </c>
      <c r="F95" s="29">
        <f t="shared" ref="F95" si="11">(D95*E95)</f>
        <v>0</v>
      </c>
    </row>
    <row r="96" spans="1:6" s="30" customFormat="1">
      <c r="E96" s="47"/>
    </row>
    <row r="97" spans="1:6" s="30" customFormat="1">
      <c r="B97" s="46" t="s">
        <v>219</v>
      </c>
      <c r="E97" s="47"/>
    </row>
    <row r="98" spans="1:6" s="30" customFormat="1">
      <c r="E98" s="47"/>
    </row>
    <row r="99" spans="1:6" s="30" customFormat="1" ht="90.75" customHeight="1">
      <c r="A99" s="26" t="s">
        <v>845</v>
      </c>
      <c r="B99" s="27" t="s">
        <v>1066</v>
      </c>
      <c r="C99" s="28" t="s">
        <v>200</v>
      </c>
      <c r="D99" s="29">
        <v>27.51</v>
      </c>
      <c r="E99" s="43">
        <v>0</v>
      </c>
      <c r="F99" s="29">
        <f t="shared" ref="F99" si="12">(D99*E99)</f>
        <v>0</v>
      </c>
    </row>
    <row r="100" spans="1:6" s="69" customFormat="1">
      <c r="E100" s="90"/>
    </row>
    <row r="101" spans="1:6" s="69" customFormat="1">
      <c r="B101" s="46" t="s">
        <v>222</v>
      </c>
      <c r="E101" s="90"/>
    </row>
    <row r="102" spans="1:6" s="69" customFormat="1">
      <c r="E102" s="90"/>
    </row>
    <row r="103" spans="1:6" s="30" customFormat="1" ht="90.75" customHeight="1">
      <c r="A103" s="26" t="s">
        <v>846</v>
      </c>
      <c r="B103" s="27" t="s">
        <v>1067</v>
      </c>
      <c r="C103" s="28" t="s">
        <v>200</v>
      </c>
      <c r="D103" s="29">
        <v>29.81</v>
      </c>
      <c r="E103" s="43">
        <v>0</v>
      </c>
      <c r="F103" s="29">
        <f t="shared" ref="F103" si="13">(D103*E103)</f>
        <v>0</v>
      </c>
    </row>
    <row r="104" spans="1:6" s="69" customFormat="1">
      <c r="E104" s="90"/>
    </row>
    <row r="105" spans="1:6" s="30" customFormat="1" ht="105" customHeight="1">
      <c r="A105" s="26" t="s">
        <v>847</v>
      </c>
      <c r="B105" s="27" t="s">
        <v>1068</v>
      </c>
      <c r="C105" s="28" t="s">
        <v>200</v>
      </c>
      <c r="D105" s="29">
        <v>13.51</v>
      </c>
      <c r="E105" s="43">
        <v>0</v>
      </c>
      <c r="F105" s="29">
        <f t="shared" ref="F105" si="14">(D105*E105)</f>
        <v>0</v>
      </c>
    </row>
    <row r="106" spans="1:6" s="30" customFormat="1">
      <c r="E106" s="47"/>
    </row>
    <row r="107" spans="1:6" s="30" customFormat="1">
      <c r="B107" s="33" t="s">
        <v>234</v>
      </c>
      <c r="E107" s="47"/>
    </row>
    <row r="108" spans="1:6" s="30" customFormat="1">
      <c r="E108" s="47"/>
    </row>
    <row r="109" spans="1:6" s="30" customFormat="1" ht="48.75" customHeight="1">
      <c r="A109" s="61" t="s">
        <v>848</v>
      </c>
      <c r="B109" s="21" t="s">
        <v>1070</v>
      </c>
      <c r="E109" s="47"/>
    </row>
    <row r="110" spans="1:6" s="30" customFormat="1">
      <c r="A110" s="26" t="s">
        <v>827</v>
      </c>
      <c r="B110" s="31" t="s">
        <v>235</v>
      </c>
      <c r="C110" s="28" t="s">
        <v>237</v>
      </c>
      <c r="D110" s="29">
        <v>9202.44</v>
      </c>
      <c r="E110" s="43">
        <v>0</v>
      </c>
      <c r="F110" s="29">
        <f t="shared" ref="F110:F111" si="15">(D110*E110)</f>
        <v>0</v>
      </c>
    </row>
    <row r="111" spans="1:6" s="30" customFormat="1">
      <c r="A111" s="26" t="s">
        <v>829</v>
      </c>
      <c r="B111" s="31" t="s">
        <v>236</v>
      </c>
      <c r="C111" s="28" t="s">
        <v>237</v>
      </c>
      <c r="D111" s="29">
        <v>13803.66</v>
      </c>
      <c r="E111" s="43">
        <v>0</v>
      </c>
      <c r="F111" s="29">
        <f t="shared" si="15"/>
        <v>0</v>
      </c>
    </row>
    <row r="112" spans="1:6" s="30" customFormat="1">
      <c r="E112" s="47"/>
    </row>
    <row r="113" spans="1:6" s="30" customFormat="1" ht="15.75" thickBot="1">
      <c r="A113" s="65"/>
      <c r="B113" s="66" t="s">
        <v>128</v>
      </c>
      <c r="C113" s="65"/>
      <c r="D113" s="65"/>
      <c r="E113" s="67"/>
      <c r="F113" s="68">
        <f>SUM(F75:F112)</f>
        <v>0</v>
      </c>
    </row>
    <row r="114" spans="1:6" ht="15.75" thickTop="1"/>
    <row r="116" spans="1:6" s="30" customFormat="1">
      <c r="A116" s="53" t="s">
        <v>850</v>
      </c>
      <c r="B116" s="54" t="s">
        <v>129</v>
      </c>
      <c r="C116" s="55" t="s">
        <v>110</v>
      </c>
      <c r="D116" s="55" t="s">
        <v>111</v>
      </c>
      <c r="E116" s="55" t="s">
        <v>112</v>
      </c>
      <c r="F116" s="55" t="s">
        <v>113</v>
      </c>
    </row>
    <row r="118" spans="1:6" customFormat="1" ht="106.5" customHeight="1">
      <c r="B118" s="655" t="s">
        <v>147</v>
      </c>
      <c r="C118" s="655"/>
      <c r="D118" s="655"/>
      <c r="E118" s="655"/>
      <c r="F118" s="655"/>
    </row>
    <row r="119" spans="1:6" customFormat="1" ht="92.25" customHeight="1">
      <c r="B119" s="655" t="s">
        <v>148</v>
      </c>
      <c r="C119" s="655"/>
      <c r="D119" s="655"/>
      <c r="E119" s="655"/>
      <c r="F119" s="655"/>
    </row>
    <row r="120" spans="1:6" customFormat="1" ht="75.75" customHeight="1">
      <c r="B120" s="655" t="s">
        <v>149</v>
      </c>
      <c r="C120" s="655"/>
      <c r="D120" s="655"/>
      <c r="E120" s="655"/>
      <c r="F120" s="655"/>
    </row>
    <row r="121" spans="1:6" customFormat="1" ht="76.5" customHeight="1">
      <c r="B121" s="655" t="s">
        <v>150</v>
      </c>
      <c r="C121" s="655"/>
      <c r="D121" s="655"/>
      <c r="E121" s="655"/>
      <c r="F121" s="655"/>
    </row>
    <row r="122" spans="1:6" customFormat="1" ht="63" customHeight="1">
      <c r="B122" s="655" t="s">
        <v>151</v>
      </c>
      <c r="C122" s="655"/>
      <c r="D122" s="655"/>
      <c r="E122" s="655"/>
      <c r="F122" s="655"/>
    </row>
    <row r="123" spans="1:6">
      <c r="B123" s="5"/>
      <c r="C123" s="5"/>
      <c r="D123" s="5"/>
      <c r="E123" s="42"/>
      <c r="F123" s="5"/>
    </row>
    <row r="124" spans="1:6" s="30" customFormat="1">
      <c r="B124" s="46" t="s">
        <v>1063</v>
      </c>
      <c r="E124" s="47"/>
    </row>
    <row r="125" spans="1:6" s="69" customFormat="1">
      <c r="E125" s="90"/>
    </row>
    <row r="126" spans="1:6" s="30" customFormat="1" ht="61.5" customHeight="1">
      <c r="A126" s="26" t="s">
        <v>851</v>
      </c>
      <c r="B126" s="27" t="s">
        <v>1071</v>
      </c>
      <c r="C126" s="28" t="s">
        <v>277</v>
      </c>
      <c r="D126" s="29">
        <v>67.430000000000007</v>
      </c>
      <c r="E126" s="43">
        <v>0</v>
      </c>
      <c r="F126" s="29">
        <f t="shared" ref="F126" si="16">(D126*E126)</f>
        <v>0</v>
      </c>
    </row>
    <row r="127" spans="1:6" s="69" customFormat="1">
      <c r="E127" s="90"/>
    </row>
    <row r="128" spans="1:6" s="30" customFormat="1" ht="61.5" customHeight="1">
      <c r="A128" s="26" t="s">
        <v>852</v>
      </c>
      <c r="B128" s="27" t="s">
        <v>1072</v>
      </c>
      <c r="C128" s="28" t="s">
        <v>277</v>
      </c>
      <c r="D128" s="29">
        <v>30.71</v>
      </c>
      <c r="E128" s="43">
        <v>0</v>
      </c>
      <c r="F128" s="29">
        <f t="shared" ref="F128" si="17">(D128*E128)</f>
        <v>0</v>
      </c>
    </row>
    <row r="129" spans="1:6" s="89" customFormat="1">
      <c r="E129" s="91"/>
    </row>
    <row r="130" spans="1:6" s="30" customFormat="1">
      <c r="B130" s="46" t="s">
        <v>219</v>
      </c>
      <c r="E130" s="47"/>
    </row>
    <row r="131" spans="1:6" s="30" customFormat="1">
      <c r="E131" s="47"/>
    </row>
    <row r="132" spans="1:6" s="30" customFormat="1" ht="61.5" customHeight="1">
      <c r="A132" s="26" t="s">
        <v>853</v>
      </c>
      <c r="B132" s="27" t="s">
        <v>1073</v>
      </c>
      <c r="C132" s="28" t="s">
        <v>277</v>
      </c>
      <c r="D132" s="29">
        <v>220.04</v>
      </c>
      <c r="E132" s="43">
        <v>0</v>
      </c>
      <c r="F132" s="29">
        <f t="shared" ref="F132" si="18">(D132*E132)</f>
        <v>0</v>
      </c>
    </row>
    <row r="133" spans="1:6" s="89" customFormat="1">
      <c r="E133" s="91"/>
    </row>
    <row r="134" spans="1:6" s="69" customFormat="1">
      <c r="B134" s="46" t="s">
        <v>222</v>
      </c>
      <c r="E134" s="90"/>
    </row>
    <row r="135" spans="1:6" s="69" customFormat="1">
      <c r="E135" s="90"/>
    </row>
    <row r="136" spans="1:6" s="30" customFormat="1" ht="62.25" customHeight="1">
      <c r="A136" s="26" t="s">
        <v>854</v>
      </c>
      <c r="B136" s="27" t="s">
        <v>1074</v>
      </c>
      <c r="C136" s="28" t="s">
        <v>277</v>
      </c>
      <c r="D136" s="29">
        <v>32.369999999999997</v>
      </c>
      <c r="E136" s="43">
        <v>0</v>
      </c>
      <c r="F136" s="29">
        <f t="shared" ref="F136" si="19">(D136*E136)</f>
        <v>0</v>
      </c>
    </row>
    <row r="137" spans="1:6" s="69" customFormat="1">
      <c r="E137" s="90"/>
    </row>
    <row r="138" spans="1:6" s="30" customFormat="1" ht="61.5" customHeight="1">
      <c r="A138" s="26" t="s">
        <v>1028</v>
      </c>
      <c r="B138" s="27" t="s">
        <v>1075</v>
      </c>
      <c r="C138" s="28" t="s">
        <v>277</v>
      </c>
      <c r="D138" s="29">
        <v>47.12</v>
      </c>
      <c r="E138" s="43">
        <v>0</v>
      </c>
      <c r="F138" s="29">
        <f t="shared" ref="F138" si="20">(D138*E138)</f>
        <v>0</v>
      </c>
    </row>
    <row r="139" spans="1:6" s="89" customFormat="1">
      <c r="B139" s="92"/>
      <c r="C139" s="92"/>
      <c r="D139" s="92"/>
      <c r="E139" s="93"/>
      <c r="F139" s="92"/>
    </row>
    <row r="140" spans="1:6" s="30" customFormat="1">
      <c r="B140" s="46" t="s">
        <v>304</v>
      </c>
      <c r="E140" s="47"/>
    </row>
    <row r="141" spans="1:6" s="30" customFormat="1">
      <c r="B141" s="21"/>
      <c r="C141" s="21"/>
      <c r="D141" s="21"/>
      <c r="E141" s="44"/>
      <c r="F141" s="21"/>
    </row>
    <row r="142" spans="1:6" s="30" customFormat="1" ht="75">
      <c r="A142" s="26" t="s">
        <v>1029</v>
      </c>
      <c r="B142" s="31" t="s">
        <v>330</v>
      </c>
      <c r="C142" s="28" t="s">
        <v>208</v>
      </c>
      <c r="D142" s="29">
        <v>25</v>
      </c>
      <c r="E142" s="43">
        <v>0</v>
      </c>
      <c r="F142" s="29">
        <f t="shared" ref="F142" si="21">(D142*E142)</f>
        <v>0</v>
      </c>
    </row>
    <row r="144" spans="1:6" s="30" customFormat="1" ht="15.75" thickBot="1">
      <c r="A144" s="65"/>
      <c r="B144" s="66" t="s">
        <v>130</v>
      </c>
      <c r="C144" s="65"/>
      <c r="D144" s="65"/>
      <c r="E144" s="67"/>
      <c r="F144" s="68">
        <f>SUM(F117:F143)</f>
        <v>0</v>
      </c>
    </row>
    <row r="145" spans="1:6" ht="15.75" thickTop="1"/>
    <row r="147" spans="1:6" s="30" customFormat="1">
      <c r="A147" s="53" t="s">
        <v>855</v>
      </c>
      <c r="B147" s="54" t="s">
        <v>133</v>
      </c>
      <c r="C147" s="55" t="s">
        <v>110</v>
      </c>
      <c r="D147" s="55" t="s">
        <v>111</v>
      </c>
      <c r="E147" s="55" t="s">
        <v>112</v>
      </c>
      <c r="F147" s="55" t="s">
        <v>113</v>
      </c>
    </row>
    <row r="149" spans="1:6" customFormat="1" ht="92.25" customHeight="1">
      <c r="B149" s="655" t="s">
        <v>155</v>
      </c>
      <c r="C149" s="655"/>
      <c r="D149" s="655"/>
      <c r="E149" s="655"/>
      <c r="F149" s="655"/>
    </row>
    <row r="150" spans="1:6" customFormat="1" ht="108" customHeight="1">
      <c r="B150" s="655" t="s">
        <v>156</v>
      </c>
      <c r="C150" s="655"/>
      <c r="D150" s="655"/>
      <c r="E150" s="655"/>
      <c r="F150" s="655"/>
    </row>
    <row r="151" spans="1:6" customFormat="1" ht="91.5" customHeight="1">
      <c r="B151" s="655" t="s">
        <v>157</v>
      </c>
      <c r="C151" s="655"/>
      <c r="D151" s="655"/>
      <c r="E151" s="655"/>
      <c r="F151" s="655"/>
    </row>
    <row r="152" spans="1:6" customFormat="1" ht="106.5" customHeight="1">
      <c r="B152" s="655" t="s">
        <v>158</v>
      </c>
      <c r="C152" s="655"/>
      <c r="D152" s="655"/>
      <c r="E152" s="655"/>
      <c r="F152" s="655"/>
    </row>
    <row r="153" spans="1:6" customFormat="1" ht="90.75" customHeight="1">
      <c r="B153" s="655" t="s">
        <v>159</v>
      </c>
      <c r="C153" s="655"/>
      <c r="D153" s="655"/>
      <c r="E153" s="655"/>
      <c r="F153" s="655"/>
    </row>
    <row r="154" spans="1:6">
      <c r="B154" s="5"/>
      <c r="C154" s="5"/>
      <c r="D154" s="5"/>
      <c r="E154" s="5"/>
      <c r="F154" s="5"/>
    </row>
    <row r="155" spans="1:6" s="30" customFormat="1" ht="75.75" customHeight="1">
      <c r="A155" s="26" t="s">
        <v>856</v>
      </c>
      <c r="B155" s="31" t="s">
        <v>409</v>
      </c>
      <c r="C155" s="28" t="s">
        <v>118</v>
      </c>
      <c r="D155" s="29">
        <v>1</v>
      </c>
      <c r="E155" s="43">
        <v>0</v>
      </c>
      <c r="F155" s="29">
        <f>(D155*E155)</f>
        <v>0</v>
      </c>
    </row>
    <row r="156" spans="1:6" s="89" customFormat="1">
      <c r="E156" s="91"/>
    </row>
    <row r="157" spans="1:6" s="30" customFormat="1" ht="90">
      <c r="A157" s="61" t="s">
        <v>857</v>
      </c>
      <c r="B157" s="21" t="s">
        <v>408</v>
      </c>
      <c r="E157" s="47"/>
    </row>
    <row r="158" spans="1:6" s="30" customFormat="1" ht="60" customHeight="1">
      <c r="A158" s="26"/>
      <c r="B158" s="31" t="s">
        <v>400</v>
      </c>
      <c r="C158" s="28" t="s">
        <v>200</v>
      </c>
      <c r="D158" s="29">
        <v>351.38</v>
      </c>
      <c r="E158" s="43">
        <v>0</v>
      </c>
      <c r="F158" s="29">
        <f>(D158*E158)</f>
        <v>0</v>
      </c>
    </row>
    <row r="159" spans="1:6" s="89" customFormat="1">
      <c r="E159" s="91"/>
    </row>
    <row r="160" spans="1:6" s="30" customFormat="1" ht="74.25" customHeight="1">
      <c r="A160" s="26" t="s">
        <v>858</v>
      </c>
      <c r="B160" s="31" t="s">
        <v>407</v>
      </c>
      <c r="C160" s="28" t="s">
        <v>200</v>
      </c>
      <c r="D160" s="29">
        <v>18</v>
      </c>
      <c r="E160" s="43">
        <v>0</v>
      </c>
      <c r="F160" s="29">
        <f>(D160*E160)</f>
        <v>0</v>
      </c>
    </row>
    <row r="161" spans="1:6" s="89" customFormat="1">
      <c r="E161" s="91"/>
    </row>
    <row r="162" spans="1:6" s="30" customFormat="1" ht="93.75" customHeight="1">
      <c r="A162" s="26" t="s">
        <v>859</v>
      </c>
      <c r="B162" s="31" t="s">
        <v>406</v>
      </c>
      <c r="C162" s="28" t="s">
        <v>208</v>
      </c>
      <c r="D162" s="29">
        <v>146.41</v>
      </c>
      <c r="E162" s="43">
        <v>0</v>
      </c>
      <c r="F162" s="29">
        <f>(D162*E162)</f>
        <v>0</v>
      </c>
    </row>
    <row r="163" spans="1:6" s="89" customFormat="1">
      <c r="E163" s="91"/>
    </row>
    <row r="164" spans="1:6" s="30" customFormat="1" ht="105.75" customHeight="1">
      <c r="A164" s="26" t="s">
        <v>860</v>
      </c>
      <c r="B164" s="31" t="s">
        <v>405</v>
      </c>
      <c r="C164" s="28" t="s">
        <v>200</v>
      </c>
      <c r="D164" s="29">
        <v>21.96</v>
      </c>
      <c r="E164" s="43">
        <v>0</v>
      </c>
      <c r="F164" s="29">
        <f>(D164*E164)</f>
        <v>0</v>
      </c>
    </row>
    <row r="165" spans="1:6" s="89" customFormat="1">
      <c r="E165" s="91"/>
    </row>
    <row r="166" spans="1:6" s="30" customFormat="1" ht="123" customHeight="1">
      <c r="A166" s="26" t="s">
        <v>927</v>
      </c>
      <c r="B166" s="31" t="s">
        <v>404</v>
      </c>
      <c r="C166" s="28" t="s">
        <v>200</v>
      </c>
      <c r="D166" s="29">
        <v>43.92</v>
      </c>
      <c r="E166" s="43">
        <v>0</v>
      </c>
      <c r="F166" s="29">
        <f>(D166*E166)</f>
        <v>0</v>
      </c>
    </row>
    <row r="167" spans="1:6" s="89" customFormat="1">
      <c r="E167" s="91"/>
    </row>
    <row r="168" spans="1:6" s="30" customFormat="1" ht="105">
      <c r="A168" s="26" t="s">
        <v>928</v>
      </c>
      <c r="B168" s="31" t="s">
        <v>403</v>
      </c>
      <c r="C168" s="28" t="s">
        <v>200</v>
      </c>
      <c r="D168" s="29">
        <v>300</v>
      </c>
      <c r="E168" s="43">
        <v>0</v>
      </c>
      <c r="F168" s="29">
        <f>(D168*E168)</f>
        <v>0</v>
      </c>
    </row>
    <row r="169" spans="1:6" s="30" customFormat="1">
      <c r="E169" s="47"/>
    </row>
    <row r="170" spans="1:6" s="30" customFormat="1" ht="45.75" customHeight="1">
      <c r="A170" s="26" t="s">
        <v>929</v>
      </c>
      <c r="B170" s="31" t="s">
        <v>402</v>
      </c>
      <c r="C170" s="28" t="s">
        <v>200</v>
      </c>
      <c r="D170" s="29">
        <v>20</v>
      </c>
      <c r="E170" s="43">
        <v>0</v>
      </c>
      <c r="F170" s="29">
        <f>(D170*E170)</f>
        <v>0</v>
      </c>
    </row>
    <row r="171" spans="1:6" s="89" customFormat="1">
      <c r="E171" s="91"/>
    </row>
    <row r="172" spans="1:6" s="30" customFormat="1" ht="75.75" customHeight="1">
      <c r="A172" s="26" t="s">
        <v>930</v>
      </c>
      <c r="B172" s="31" t="s">
        <v>401</v>
      </c>
      <c r="C172" s="28" t="s">
        <v>200</v>
      </c>
      <c r="D172" s="29">
        <v>79.06</v>
      </c>
      <c r="E172" s="43">
        <v>0</v>
      </c>
      <c r="F172" s="29">
        <f>(D172*E172)</f>
        <v>0</v>
      </c>
    </row>
    <row r="173" spans="1:6" s="89" customFormat="1">
      <c r="E173" s="91"/>
    </row>
    <row r="174" spans="1:6" s="30" customFormat="1">
      <c r="B174" s="33" t="s">
        <v>430</v>
      </c>
      <c r="C174" s="21"/>
      <c r="D174" s="21"/>
      <c r="E174" s="44"/>
      <c r="F174" s="21"/>
    </row>
    <row r="175" spans="1:6" s="89" customFormat="1">
      <c r="E175" s="91"/>
    </row>
    <row r="176" spans="1:6" s="30" customFormat="1" ht="122.25" customHeight="1">
      <c r="A176" s="61" t="s">
        <v>931</v>
      </c>
      <c r="B176" s="21" t="s">
        <v>439</v>
      </c>
      <c r="E176" s="47"/>
    </row>
    <row r="177" spans="1:6" s="30" customFormat="1" ht="62.25" customHeight="1">
      <c r="B177" s="21" t="s">
        <v>435</v>
      </c>
      <c r="E177" s="47"/>
    </row>
    <row r="178" spans="1:6" s="30" customFormat="1" ht="30">
      <c r="A178" s="26" t="s">
        <v>827</v>
      </c>
      <c r="B178" s="31" t="s">
        <v>436</v>
      </c>
      <c r="C178" s="28" t="s">
        <v>184</v>
      </c>
      <c r="D178" s="29">
        <v>22.77</v>
      </c>
      <c r="E178" s="43">
        <v>0</v>
      </c>
      <c r="F178" s="29">
        <f t="shared" ref="F178:F181" si="22">(D178*E178)</f>
        <v>0</v>
      </c>
    </row>
    <row r="179" spans="1:6" s="30" customFormat="1" ht="30">
      <c r="A179" s="26" t="s">
        <v>829</v>
      </c>
      <c r="B179" s="31" t="s">
        <v>437</v>
      </c>
      <c r="C179" s="28" t="s">
        <v>184</v>
      </c>
      <c r="D179" s="29">
        <v>13.2</v>
      </c>
      <c r="E179" s="43">
        <v>0</v>
      </c>
      <c r="F179" s="29">
        <f t="shared" si="22"/>
        <v>0</v>
      </c>
    </row>
    <row r="180" spans="1:6" s="30" customFormat="1" ht="30">
      <c r="A180" s="26" t="s">
        <v>828</v>
      </c>
      <c r="B180" s="31" t="s">
        <v>997</v>
      </c>
      <c r="C180" s="28" t="s">
        <v>184</v>
      </c>
      <c r="D180" s="29">
        <v>23.98</v>
      </c>
      <c r="E180" s="43">
        <v>0</v>
      </c>
      <c r="F180" s="29">
        <f t="shared" si="22"/>
        <v>0</v>
      </c>
    </row>
    <row r="181" spans="1:6" s="30" customFormat="1" ht="30">
      <c r="A181" s="26" t="s">
        <v>830</v>
      </c>
      <c r="B181" s="31" t="s">
        <v>438</v>
      </c>
      <c r="C181" s="28" t="s">
        <v>184</v>
      </c>
      <c r="D181" s="29">
        <v>45.1</v>
      </c>
      <c r="E181" s="43">
        <v>0</v>
      </c>
      <c r="F181" s="29">
        <f t="shared" si="22"/>
        <v>0</v>
      </c>
    </row>
    <row r="182" spans="1:6" s="30" customFormat="1" ht="30">
      <c r="A182" s="26" t="s">
        <v>831</v>
      </c>
      <c r="B182" s="31" t="s">
        <v>1081</v>
      </c>
      <c r="C182" s="28" t="s">
        <v>184</v>
      </c>
      <c r="D182" s="29">
        <v>28.05</v>
      </c>
      <c r="E182" s="43">
        <v>0</v>
      </c>
      <c r="F182" s="29">
        <f t="shared" ref="F182" si="23">(D182*E182)</f>
        <v>0</v>
      </c>
    </row>
    <row r="183" spans="1:6" s="89" customFormat="1">
      <c r="E183" s="91"/>
    </row>
    <row r="184" spans="1:6" s="30" customFormat="1" ht="106.5" customHeight="1">
      <c r="A184" s="26" t="s">
        <v>932</v>
      </c>
      <c r="B184" s="31" t="s">
        <v>442</v>
      </c>
      <c r="C184" s="28" t="s">
        <v>184</v>
      </c>
      <c r="D184" s="29">
        <v>133.1</v>
      </c>
      <c r="E184" s="43">
        <v>0</v>
      </c>
      <c r="F184" s="29">
        <f t="shared" ref="F184" si="24">(D184*E184)</f>
        <v>0</v>
      </c>
    </row>
    <row r="185" spans="1:6" s="89" customFormat="1">
      <c r="E185" s="91"/>
    </row>
    <row r="186" spans="1:6" s="30" customFormat="1" ht="63.75" customHeight="1">
      <c r="A186" s="26" t="s">
        <v>933</v>
      </c>
      <c r="B186" s="31" t="s">
        <v>443</v>
      </c>
      <c r="C186" s="28" t="s">
        <v>200</v>
      </c>
      <c r="D186" s="29">
        <v>1.2</v>
      </c>
      <c r="E186" s="43">
        <v>0</v>
      </c>
      <c r="F186" s="29">
        <f>(D186*E186)</f>
        <v>0</v>
      </c>
    </row>
    <row r="187" spans="1:6" s="89" customFormat="1">
      <c r="E187" s="91"/>
    </row>
    <row r="188" spans="1:6" s="30" customFormat="1" ht="93" customHeight="1">
      <c r="A188" s="61" t="s">
        <v>934</v>
      </c>
      <c r="B188" s="21" t="s">
        <v>445</v>
      </c>
      <c r="E188" s="47"/>
    </row>
    <row r="189" spans="1:6" s="30" customFormat="1" ht="90" customHeight="1">
      <c r="B189" s="21" t="s">
        <v>444</v>
      </c>
      <c r="E189" s="47"/>
    </row>
    <row r="190" spans="1:6" s="30" customFormat="1" ht="46.5" customHeight="1">
      <c r="B190" s="21" t="s">
        <v>424</v>
      </c>
      <c r="E190" s="47"/>
    </row>
    <row r="191" spans="1:6" s="30" customFormat="1" ht="30">
      <c r="A191" s="26" t="s">
        <v>827</v>
      </c>
      <c r="B191" s="31" t="s">
        <v>1085</v>
      </c>
      <c r="C191" s="28" t="s">
        <v>178</v>
      </c>
      <c r="D191" s="29">
        <v>2</v>
      </c>
      <c r="E191" s="43">
        <v>0</v>
      </c>
      <c r="F191" s="29">
        <f t="shared" ref="F191" si="25">(D191*E191)</f>
        <v>0</v>
      </c>
    </row>
    <row r="192" spans="1:6" s="30" customFormat="1" ht="30">
      <c r="A192" s="26" t="s">
        <v>829</v>
      </c>
      <c r="B192" s="31" t="s">
        <v>1084</v>
      </c>
      <c r="C192" s="28" t="s">
        <v>178</v>
      </c>
      <c r="D192" s="29">
        <v>1</v>
      </c>
      <c r="E192" s="43">
        <v>0</v>
      </c>
      <c r="F192" s="29">
        <f t="shared" ref="F192" si="26">(D192*E192)</f>
        <v>0</v>
      </c>
    </row>
    <row r="193" spans="1:6" s="30" customFormat="1" ht="30">
      <c r="A193" s="26" t="s">
        <v>828</v>
      </c>
      <c r="B193" s="31" t="s">
        <v>1082</v>
      </c>
      <c r="C193" s="28" t="s">
        <v>178</v>
      </c>
      <c r="D193" s="29">
        <v>1</v>
      </c>
      <c r="E193" s="43">
        <v>0</v>
      </c>
      <c r="F193" s="29">
        <f t="shared" ref="F193:F194" si="27">(D193*E193)</f>
        <v>0</v>
      </c>
    </row>
    <row r="194" spans="1:6" s="30" customFormat="1" ht="30">
      <c r="A194" s="26" t="s">
        <v>830</v>
      </c>
      <c r="B194" s="31" t="s">
        <v>1083</v>
      </c>
      <c r="C194" s="28" t="s">
        <v>178</v>
      </c>
      <c r="D194" s="29">
        <v>1</v>
      </c>
      <c r="E194" s="43">
        <v>0</v>
      </c>
      <c r="F194" s="29">
        <f t="shared" si="27"/>
        <v>0</v>
      </c>
    </row>
    <row r="195" spans="1:6" s="89" customFormat="1">
      <c r="E195" s="91"/>
    </row>
    <row r="196" spans="1:6" s="30" customFormat="1" ht="109.5" customHeight="1">
      <c r="A196" s="61" t="s">
        <v>935</v>
      </c>
      <c r="B196" s="21" t="s">
        <v>1077</v>
      </c>
      <c r="E196" s="47"/>
    </row>
    <row r="197" spans="1:6" s="30" customFormat="1">
      <c r="A197" s="26" t="s">
        <v>827</v>
      </c>
      <c r="B197" s="31" t="s">
        <v>1079</v>
      </c>
      <c r="C197" s="28" t="s">
        <v>178</v>
      </c>
      <c r="D197" s="29">
        <v>1</v>
      </c>
      <c r="E197" s="43">
        <v>0</v>
      </c>
      <c r="F197" s="29">
        <f>(D197*E197)</f>
        <v>0</v>
      </c>
    </row>
    <row r="198" spans="1:6" s="30" customFormat="1">
      <c r="A198" s="26" t="s">
        <v>829</v>
      </c>
      <c r="B198" s="31" t="s">
        <v>1076</v>
      </c>
      <c r="C198" s="28" t="s">
        <v>178</v>
      </c>
      <c r="D198" s="29">
        <v>1</v>
      </c>
      <c r="E198" s="43">
        <v>0</v>
      </c>
      <c r="F198" s="29">
        <f>(D198*E198)</f>
        <v>0</v>
      </c>
    </row>
    <row r="199" spans="1:6" s="89" customFormat="1">
      <c r="E199" s="91"/>
    </row>
    <row r="200" spans="1:6" s="30" customFormat="1" ht="165">
      <c r="A200" s="26" t="s">
        <v>936</v>
      </c>
      <c r="B200" s="31" t="s">
        <v>1080</v>
      </c>
      <c r="C200" s="28" t="s">
        <v>178</v>
      </c>
      <c r="D200" s="29">
        <v>1</v>
      </c>
      <c r="E200" s="43">
        <v>0</v>
      </c>
      <c r="F200" s="29">
        <f>(D200*E200)</f>
        <v>0</v>
      </c>
    </row>
    <row r="201" spans="1:6" s="89" customFormat="1">
      <c r="E201" s="91"/>
    </row>
    <row r="202" spans="1:6" s="30" customFormat="1" ht="165">
      <c r="A202" s="26" t="s">
        <v>937</v>
      </c>
      <c r="B202" s="31" t="s">
        <v>1078</v>
      </c>
      <c r="C202" s="28" t="s">
        <v>178</v>
      </c>
      <c r="D202" s="29">
        <v>1</v>
      </c>
      <c r="E202" s="43">
        <v>0</v>
      </c>
      <c r="F202" s="29">
        <f>(D202*E202)</f>
        <v>0</v>
      </c>
    </row>
    <row r="203" spans="1:6" s="89" customFormat="1">
      <c r="E203" s="91"/>
    </row>
    <row r="204" spans="1:6" s="30" customFormat="1" ht="150">
      <c r="A204" s="26" t="s">
        <v>938</v>
      </c>
      <c r="B204" s="31" t="s">
        <v>446</v>
      </c>
      <c r="C204" s="28" t="s">
        <v>118</v>
      </c>
      <c r="D204" s="29">
        <v>2</v>
      </c>
      <c r="E204" s="43">
        <v>0</v>
      </c>
      <c r="F204" s="29">
        <f>(D204*E204)</f>
        <v>0</v>
      </c>
    </row>
    <row r="205" spans="1:6" s="89" customFormat="1">
      <c r="E205" s="91"/>
    </row>
    <row r="206" spans="1:6" s="30" customFormat="1" ht="105">
      <c r="A206" s="26" t="s">
        <v>939</v>
      </c>
      <c r="B206" s="31" t="s">
        <v>447</v>
      </c>
      <c r="C206" s="28" t="s">
        <v>118</v>
      </c>
      <c r="D206" s="29">
        <v>1</v>
      </c>
      <c r="E206" s="43">
        <v>0</v>
      </c>
      <c r="F206" s="29">
        <f>(D206*E206)</f>
        <v>0</v>
      </c>
    </row>
    <row r="207" spans="1:6" s="30" customFormat="1">
      <c r="E207" s="47"/>
    </row>
    <row r="208" spans="1:6" s="30" customFormat="1" ht="75">
      <c r="A208" s="26" t="s">
        <v>940</v>
      </c>
      <c r="B208" s="31" t="s">
        <v>448</v>
      </c>
      <c r="C208" s="28" t="s">
        <v>118</v>
      </c>
      <c r="D208" s="29">
        <v>1</v>
      </c>
      <c r="E208" s="43">
        <v>0</v>
      </c>
      <c r="F208" s="29">
        <f>(D208*E208)</f>
        <v>0</v>
      </c>
    </row>
    <row r="210" spans="1:6" s="30" customFormat="1" ht="15.75" thickBot="1">
      <c r="A210" s="65"/>
      <c r="B210" s="66" t="s">
        <v>134</v>
      </c>
      <c r="C210" s="65"/>
      <c r="D210" s="65"/>
      <c r="E210" s="67"/>
      <c r="F210" s="68">
        <f>SUM(F148:F209)</f>
        <v>0</v>
      </c>
    </row>
    <row r="211" spans="1:6" ht="15.75" thickTop="1"/>
    <row r="213" spans="1:6" s="30" customFormat="1">
      <c r="A213" s="53" t="s">
        <v>861</v>
      </c>
      <c r="B213" s="54" t="s">
        <v>1086</v>
      </c>
      <c r="C213" s="55" t="s">
        <v>110</v>
      </c>
      <c r="D213" s="55" t="s">
        <v>111</v>
      </c>
      <c r="E213" s="55" t="s">
        <v>112</v>
      </c>
      <c r="F213" s="55" t="s">
        <v>113</v>
      </c>
    </row>
    <row r="215" spans="1:6" s="30" customFormat="1" ht="92.25" customHeight="1">
      <c r="A215" s="61" t="s">
        <v>862</v>
      </c>
      <c r="B215" s="48" t="s">
        <v>1088</v>
      </c>
      <c r="C215" s="21"/>
      <c r="D215" s="21"/>
      <c r="E215" s="44"/>
      <c r="F215" s="21"/>
    </row>
    <row r="216" spans="1:6" s="30" customFormat="1" ht="48.75" customHeight="1">
      <c r="A216" s="26"/>
      <c r="B216" s="31" t="s">
        <v>1087</v>
      </c>
      <c r="C216" s="28" t="s">
        <v>184</v>
      </c>
      <c r="D216" s="29">
        <v>145.41999999999999</v>
      </c>
      <c r="E216" s="43">
        <v>0</v>
      </c>
      <c r="F216" s="29">
        <f>(D216*E216)</f>
        <v>0</v>
      </c>
    </row>
    <row r="217" spans="1:6">
      <c r="B217" s="5"/>
      <c r="C217" s="5"/>
      <c r="D217" s="5"/>
      <c r="E217" s="42"/>
      <c r="F217" s="5"/>
    </row>
    <row r="218" spans="1:6" s="30" customFormat="1" ht="90.75" customHeight="1">
      <c r="A218" s="61" t="s">
        <v>863</v>
      </c>
      <c r="B218" s="48" t="s">
        <v>1090</v>
      </c>
      <c r="C218" s="21"/>
      <c r="D218" s="21"/>
      <c r="E218" s="44"/>
      <c r="F218" s="21"/>
    </row>
    <row r="219" spans="1:6" s="30" customFormat="1" ht="60.75" customHeight="1">
      <c r="A219" s="26"/>
      <c r="B219" s="31" t="s">
        <v>1089</v>
      </c>
      <c r="C219" s="28" t="s">
        <v>184</v>
      </c>
      <c r="D219" s="29">
        <v>163.5</v>
      </c>
      <c r="E219" s="43">
        <v>0</v>
      </c>
      <c r="F219" s="29">
        <f>(D219*E219)</f>
        <v>0</v>
      </c>
    </row>
    <row r="220" spans="1:6" s="30" customFormat="1">
      <c r="E220" s="47"/>
    </row>
    <row r="221" spans="1:6" s="30" customFormat="1" ht="90.75" customHeight="1">
      <c r="A221" s="61" t="s">
        <v>945</v>
      </c>
      <c r="B221" s="48" t="s">
        <v>1091</v>
      </c>
      <c r="C221" s="21"/>
      <c r="D221" s="21"/>
      <c r="E221" s="44"/>
      <c r="F221" s="21"/>
    </row>
    <row r="222" spans="1:6" s="30" customFormat="1" ht="60.75" customHeight="1">
      <c r="A222" s="26"/>
      <c r="B222" s="31" t="s">
        <v>1089</v>
      </c>
      <c r="C222" s="28" t="s">
        <v>184</v>
      </c>
      <c r="D222" s="29">
        <v>9.36</v>
      </c>
      <c r="E222" s="43">
        <v>0</v>
      </c>
      <c r="F222" s="29">
        <f>(D222*E222)</f>
        <v>0</v>
      </c>
    </row>
    <row r="224" spans="1:6" s="30" customFormat="1" ht="32.25" customHeight="1">
      <c r="A224" s="61" t="s">
        <v>946</v>
      </c>
      <c r="B224" s="48" t="s">
        <v>1092</v>
      </c>
      <c r="C224" s="21"/>
      <c r="D224" s="21"/>
      <c r="E224" s="44"/>
      <c r="F224" s="21"/>
    </row>
    <row r="225" spans="1:6" s="30" customFormat="1" ht="30">
      <c r="A225" s="78"/>
      <c r="B225" s="21" t="s">
        <v>1093</v>
      </c>
      <c r="C225" s="21"/>
      <c r="D225" s="21"/>
      <c r="E225" s="44"/>
      <c r="F225" s="21"/>
    </row>
    <row r="226" spans="1:6" s="30" customFormat="1" ht="30">
      <c r="A226" s="78"/>
      <c r="B226" s="21" t="s">
        <v>1094</v>
      </c>
      <c r="C226" s="21"/>
      <c r="D226" s="21"/>
      <c r="E226" s="44"/>
      <c r="F226" s="21"/>
    </row>
    <row r="227" spans="1:6" s="30" customFormat="1" ht="45">
      <c r="A227" s="78"/>
      <c r="B227" s="21" t="s">
        <v>1095</v>
      </c>
      <c r="C227" s="21"/>
      <c r="D227" s="21"/>
      <c r="E227" s="44"/>
      <c r="F227" s="21"/>
    </row>
    <row r="228" spans="1:6" s="30" customFormat="1" ht="75">
      <c r="A228" s="26"/>
      <c r="B228" s="31" t="s">
        <v>1096</v>
      </c>
      <c r="C228" s="28" t="s">
        <v>208</v>
      </c>
      <c r="D228" s="29">
        <v>1200.48</v>
      </c>
      <c r="E228" s="43">
        <v>0</v>
      </c>
      <c r="F228" s="29">
        <f>(D228*E228)</f>
        <v>0</v>
      </c>
    </row>
    <row r="230" spans="1:6" s="30" customFormat="1" ht="31.5" customHeight="1">
      <c r="A230" s="61" t="s">
        <v>947</v>
      </c>
      <c r="B230" s="21" t="s">
        <v>1103</v>
      </c>
      <c r="C230" s="21"/>
      <c r="D230" s="21"/>
      <c r="E230" s="44"/>
      <c r="F230" s="21"/>
    </row>
    <row r="231" spans="1:6" s="30" customFormat="1" ht="60">
      <c r="A231" s="78"/>
      <c r="B231" s="21" t="s">
        <v>1097</v>
      </c>
      <c r="C231" s="21"/>
      <c r="D231" s="21"/>
      <c r="E231" s="44"/>
      <c r="F231" s="21"/>
    </row>
    <row r="232" spans="1:6" s="30" customFormat="1">
      <c r="A232" s="26" t="s">
        <v>827</v>
      </c>
      <c r="B232" s="31" t="s">
        <v>1098</v>
      </c>
      <c r="C232" s="28" t="s">
        <v>184</v>
      </c>
      <c r="D232" s="29">
        <v>291.5</v>
      </c>
      <c r="E232" s="43">
        <v>0</v>
      </c>
      <c r="F232" s="29">
        <f>(D232*E232)</f>
        <v>0</v>
      </c>
    </row>
    <row r="233" spans="1:6" s="30" customFormat="1">
      <c r="A233" s="26" t="s">
        <v>829</v>
      </c>
      <c r="B233" s="31" t="s">
        <v>1102</v>
      </c>
      <c r="C233" s="28" t="s">
        <v>277</v>
      </c>
      <c r="D233" s="29">
        <v>10</v>
      </c>
      <c r="E233" s="43">
        <v>0</v>
      </c>
      <c r="F233" s="29">
        <f>(D233*E233)</f>
        <v>0</v>
      </c>
    </row>
    <row r="234" spans="1:6" s="30" customFormat="1">
      <c r="A234" s="26" t="s">
        <v>828</v>
      </c>
      <c r="B234" s="31" t="s">
        <v>1101</v>
      </c>
      <c r="C234" s="28" t="s">
        <v>277</v>
      </c>
      <c r="D234" s="29">
        <v>15</v>
      </c>
      <c r="E234" s="43">
        <v>0</v>
      </c>
      <c r="F234" s="29">
        <f>(D234*E234)</f>
        <v>0</v>
      </c>
    </row>
    <row r="235" spans="1:6" s="30" customFormat="1" ht="63" customHeight="1">
      <c r="A235" s="78"/>
      <c r="B235" s="21" t="s">
        <v>1099</v>
      </c>
      <c r="C235" s="21"/>
      <c r="D235" s="21"/>
      <c r="E235" s="44"/>
      <c r="F235" s="21"/>
    </row>
    <row r="236" spans="1:6" s="30" customFormat="1">
      <c r="A236" s="26" t="s">
        <v>830</v>
      </c>
      <c r="B236" s="31" t="s">
        <v>1100</v>
      </c>
      <c r="C236" s="28" t="s">
        <v>277</v>
      </c>
      <c r="D236" s="29">
        <v>37.5</v>
      </c>
      <c r="E236" s="43">
        <v>0</v>
      </c>
      <c r="F236" s="29">
        <f>(D236*E236)</f>
        <v>0</v>
      </c>
    </row>
    <row r="237" spans="1:6" s="30" customFormat="1" ht="30">
      <c r="A237" s="78"/>
      <c r="B237" s="21" t="s">
        <v>177</v>
      </c>
      <c r="C237" s="21"/>
      <c r="D237" s="21"/>
      <c r="E237" s="44"/>
      <c r="F237" s="21"/>
    </row>
    <row r="239" spans="1:6" s="30" customFormat="1" ht="31.5" customHeight="1">
      <c r="A239" s="61" t="s">
        <v>948</v>
      </c>
      <c r="B239" s="21" t="s">
        <v>1114</v>
      </c>
      <c r="C239" s="21"/>
      <c r="D239" s="21"/>
      <c r="E239" s="44"/>
      <c r="F239" s="21"/>
    </row>
    <row r="240" spans="1:6" s="30" customFormat="1" ht="63" customHeight="1">
      <c r="A240" s="78"/>
      <c r="B240" s="21" t="s">
        <v>1110</v>
      </c>
      <c r="C240" s="21"/>
      <c r="D240" s="21"/>
      <c r="E240" s="44"/>
      <c r="F240" s="21"/>
    </row>
    <row r="241" spans="1:6" s="30" customFormat="1" ht="63" customHeight="1">
      <c r="A241" s="78"/>
      <c r="B241" s="21" t="s">
        <v>1111</v>
      </c>
      <c r="C241" s="21"/>
      <c r="D241" s="21"/>
      <c r="E241" s="44"/>
      <c r="F241" s="21"/>
    </row>
    <row r="242" spans="1:6" s="30" customFormat="1" ht="63" customHeight="1">
      <c r="A242" s="78"/>
      <c r="B242" s="21" t="s">
        <v>1112</v>
      </c>
      <c r="C242" s="21"/>
      <c r="D242" s="21"/>
      <c r="E242" s="44"/>
      <c r="F242" s="21"/>
    </row>
    <row r="243" spans="1:6" s="30" customFormat="1" ht="90">
      <c r="A243" s="26"/>
      <c r="B243" s="31" t="s">
        <v>1113</v>
      </c>
      <c r="C243" s="28" t="s">
        <v>277</v>
      </c>
      <c r="D243" s="29">
        <v>464.82</v>
      </c>
      <c r="E243" s="43">
        <v>0</v>
      </c>
      <c r="F243" s="29">
        <f>(D243*E243)</f>
        <v>0</v>
      </c>
    </row>
    <row r="245" spans="1:6" s="30" customFormat="1" ht="76.5" customHeight="1">
      <c r="A245" s="26" t="s">
        <v>949</v>
      </c>
      <c r="B245" s="31" t="s">
        <v>1104</v>
      </c>
      <c r="C245" s="28" t="s">
        <v>178</v>
      </c>
      <c r="D245" s="29">
        <v>5</v>
      </c>
      <c r="E245" s="43">
        <v>0</v>
      </c>
      <c r="F245" s="29">
        <f>(D245*E245)</f>
        <v>0</v>
      </c>
    </row>
    <row r="247" spans="1:6" s="30" customFormat="1" ht="90">
      <c r="A247" s="61" t="s">
        <v>950</v>
      </c>
      <c r="B247" s="21" t="s">
        <v>1106</v>
      </c>
      <c r="C247" s="21"/>
      <c r="D247" s="21"/>
      <c r="E247" s="44"/>
      <c r="F247" s="21"/>
    </row>
    <row r="248" spans="1:6" s="30" customFormat="1">
      <c r="A248" s="26" t="s">
        <v>827</v>
      </c>
      <c r="B248" s="31" t="s">
        <v>1105</v>
      </c>
      <c r="C248" s="28" t="s">
        <v>178</v>
      </c>
      <c r="D248" s="29">
        <v>2</v>
      </c>
      <c r="E248" s="43">
        <v>0</v>
      </c>
      <c r="F248" s="29">
        <f>(D248*E248)</f>
        <v>0</v>
      </c>
    </row>
    <row r="249" spans="1:6" s="30" customFormat="1">
      <c r="A249" s="26" t="s">
        <v>829</v>
      </c>
      <c r="B249" s="31" t="s">
        <v>1107</v>
      </c>
      <c r="C249" s="28" t="s">
        <v>178</v>
      </c>
      <c r="D249" s="29">
        <v>2</v>
      </c>
      <c r="E249" s="43">
        <v>0</v>
      </c>
      <c r="F249" s="29">
        <f>(D249*E249)</f>
        <v>0</v>
      </c>
    </row>
    <row r="250" spans="1:6" s="30" customFormat="1">
      <c r="A250" s="26" t="s">
        <v>828</v>
      </c>
      <c r="B250" s="31" t="s">
        <v>1108</v>
      </c>
      <c r="C250" s="28" t="s">
        <v>178</v>
      </c>
      <c r="D250" s="29">
        <v>1</v>
      </c>
      <c r="E250" s="43">
        <v>0</v>
      </c>
      <c r="F250" s="29">
        <f>(D250*E250)</f>
        <v>0</v>
      </c>
    </row>
    <row r="252" spans="1:6" s="30" customFormat="1" ht="15.75" thickBot="1">
      <c r="A252" s="65"/>
      <c r="B252" s="66" t="s">
        <v>1109</v>
      </c>
      <c r="C252" s="65"/>
      <c r="D252" s="65"/>
      <c r="E252" s="67"/>
      <c r="F252" s="68">
        <f>SUM(F214:F251)</f>
        <v>0</v>
      </c>
    </row>
    <row r="253" spans="1:6" ht="15.75" thickTop="1"/>
    <row r="255" spans="1:6" s="30" customFormat="1">
      <c r="A255" s="53" t="s">
        <v>864</v>
      </c>
      <c r="B255" s="54" t="s">
        <v>1115</v>
      </c>
      <c r="C255" s="55" t="s">
        <v>110</v>
      </c>
      <c r="D255" s="55" t="s">
        <v>111</v>
      </c>
      <c r="E255" s="55" t="s">
        <v>112</v>
      </c>
      <c r="F255" s="55" t="s">
        <v>113</v>
      </c>
    </row>
    <row r="257" spans="1:6" s="30" customFormat="1" ht="90.75" customHeight="1">
      <c r="B257" s="655" t="s">
        <v>502</v>
      </c>
      <c r="C257" s="655"/>
      <c r="D257" s="655"/>
      <c r="E257" s="655"/>
      <c r="F257" s="655"/>
    </row>
    <row r="258" spans="1:6" s="30" customFormat="1" ht="60.75" customHeight="1">
      <c r="B258" s="655" t="s">
        <v>503</v>
      </c>
      <c r="C258" s="655"/>
      <c r="D258" s="655"/>
      <c r="E258" s="655"/>
      <c r="F258" s="655"/>
    </row>
    <row r="259" spans="1:6" s="30" customFormat="1" ht="120" customHeight="1">
      <c r="B259" s="655" t="s">
        <v>504</v>
      </c>
      <c r="C259" s="655"/>
      <c r="D259" s="655"/>
      <c r="E259" s="655"/>
      <c r="F259" s="655"/>
    </row>
    <row r="260" spans="1:6" s="30" customFormat="1" ht="89.25" customHeight="1">
      <c r="B260" s="655" t="s">
        <v>505</v>
      </c>
      <c r="C260" s="655"/>
      <c r="D260" s="655"/>
      <c r="E260" s="655"/>
      <c r="F260" s="655"/>
    </row>
    <row r="261" spans="1:6" s="30" customFormat="1" ht="75.75" customHeight="1">
      <c r="B261" s="655" t="s">
        <v>506</v>
      </c>
      <c r="C261" s="655"/>
      <c r="D261" s="655"/>
      <c r="E261" s="655"/>
      <c r="F261" s="655"/>
    </row>
    <row r="262" spans="1:6" s="30" customFormat="1" ht="76.5" customHeight="1">
      <c r="B262" s="655" t="s">
        <v>507</v>
      </c>
      <c r="C262" s="655"/>
      <c r="D262" s="655"/>
      <c r="E262" s="655"/>
      <c r="F262" s="655"/>
    </row>
    <row r="263" spans="1:6" s="30" customFormat="1" ht="90.75" customHeight="1">
      <c r="B263" s="655" t="s">
        <v>508</v>
      </c>
      <c r="C263" s="655"/>
      <c r="D263" s="655"/>
      <c r="E263" s="655"/>
      <c r="F263" s="655"/>
    </row>
    <row r="264" spans="1:6" s="30" customFormat="1" ht="92.25" customHeight="1">
      <c r="B264" s="655" t="s">
        <v>509</v>
      </c>
      <c r="C264" s="655"/>
      <c r="D264" s="655"/>
      <c r="E264" s="655"/>
      <c r="F264" s="655"/>
    </row>
    <row r="265" spans="1:6" s="30" customFormat="1" ht="91.5" customHeight="1">
      <c r="B265" s="655" t="s">
        <v>510</v>
      </c>
      <c r="C265" s="655"/>
      <c r="D265" s="655"/>
      <c r="E265" s="655"/>
      <c r="F265" s="655"/>
    </row>
    <row r="266" spans="1:6" s="30" customFormat="1" ht="120.75" customHeight="1">
      <c r="B266" s="655" t="s">
        <v>511</v>
      </c>
      <c r="C266" s="655"/>
      <c r="D266" s="655"/>
      <c r="E266" s="655"/>
      <c r="F266" s="655"/>
    </row>
    <row r="267" spans="1:6" s="30" customFormat="1" ht="107.25" customHeight="1">
      <c r="B267" s="655" t="s">
        <v>512</v>
      </c>
      <c r="C267" s="655"/>
      <c r="D267" s="655"/>
      <c r="E267" s="655"/>
      <c r="F267" s="655"/>
    </row>
    <row r="268" spans="1:6">
      <c r="B268" s="5"/>
      <c r="C268" s="5"/>
      <c r="D268" s="5"/>
      <c r="E268" s="42"/>
      <c r="F268" s="5"/>
    </row>
    <row r="269" spans="1:6" s="30" customFormat="1" ht="45">
      <c r="A269" s="61" t="s">
        <v>865</v>
      </c>
      <c r="B269" s="48" t="s">
        <v>1116</v>
      </c>
      <c r="C269" s="21"/>
      <c r="D269" s="21"/>
      <c r="E269" s="44"/>
      <c r="F269" s="21"/>
    </row>
    <row r="270" spans="1:6" s="30" customFormat="1" ht="75">
      <c r="B270" s="21" t="s">
        <v>1117</v>
      </c>
      <c r="C270" s="21"/>
      <c r="D270" s="21"/>
      <c r="E270" s="44"/>
      <c r="F270" s="21"/>
    </row>
    <row r="271" spans="1:6" s="30" customFormat="1" ht="30">
      <c r="A271" s="26"/>
      <c r="B271" s="31" t="s">
        <v>177</v>
      </c>
      <c r="C271" s="28" t="s">
        <v>184</v>
      </c>
      <c r="D271" s="29">
        <v>75</v>
      </c>
      <c r="E271" s="43">
        <v>0</v>
      </c>
      <c r="F271" s="29">
        <f>(D271*E271)</f>
        <v>0</v>
      </c>
    </row>
    <row r="272" spans="1:6">
      <c r="B272" s="5"/>
      <c r="C272" s="5"/>
      <c r="D272" s="5"/>
      <c r="E272" s="42"/>
      <c r="F272" s="5"/>
    </row>
    <row r="273" spans="1:6" s="30" customFormat="1" ht="105">
      <c r="A273" s="61" t="s">
        <v>868</v>
      </c>
      <c r="B273" s="48" t="s">
        <v>1119</v>
      </c>
      <c r="C273" s="21"/>
      <c r="D273" s="21"/>
      <c r="E273" s="44"/>
      <c r="F273" s="21"/>
    </row>
    <row r="274" spans="1:6" s="30" customFormat="1" ht="77.25" customHeight="1">
      <c r="A274" s="26"/>
      <c r="B274" s="31" t="s">
        <v>1118</v>
      </c>
      <c r="C274" s="28" t="s">
        <v>184</v>
      </c>
      <c r="D274" s="29">
        <v>27.96</v>
      </c>
      <c r="E274" s="43">
        <v>0</v>
      </c>
      <c r="F274" s="29">
        <f>(D274*E274)</f>
        <v>0</v>
      </c>
    </row>
    <row r="275" spans="1:6">
      <c r="B275" s="5"/>
      <c r="C275" s="5"/>
      <c r="D275" s="5"/>
      <c r="E275" s="42"/>
      <c r="F275" s="5"/>
    </row>
    <row r="276" spans="1:6" s="30" customFormat="1" ht="15.75" thickBot="1">
      <c r="A276" s="65"/>
      <c r="B276" s="66" t="s">
        <v>1120</v>
      </c>
      <c r="C276" s="65"/>
      <c r="D276" s="65"/>
      <c r="E276" s="67"/>
      <c r="F276" s="68">
        <f>SUM(F256:F275)</f>
        <v>0</v>
      </c>
    </row>
    <row r="277" spans="1:6" s="30" customFormat="1" ht="15.75" thickTop="1">
      <c r="E277" s="47"/>
    </row>
    <row r="278" spans="1:6" s="30" customFormat="1">
      <c r="E278" s="47"/>
    </row>
    <row r="279" spans="1:6" s="30" customFormat="1">
      <c r="A279" s="53" t="s">
        <v>871</v>
      </c>
      <c r="B279" s="54" t="s">
        <v>1121</v>
      </c>
      <c r="C279" s="55" t="s">
        <v>110</v>
      </c>
      <c r="D279" s="55" t="s">
        <v>111</v>
      </c>
      <c r="E279" s="55" t="s">
        <v>112</v>
      </c>
      <c r="F279" s="55" t="s">
        <v>113</v>
      </c>
    </row>
    <row r="281" spans="1:6" s="30" customFormat="1" ht="75">
      <c r="A281" s="61" t="s">
        <v>872</v>
      </c>
      <c r="B281" s="48" t="s">
        <v>1122</v>
      </c>
      <c r="C281" s="21"/>
      <c r="D281" s="21"/>
      <c r="E281" s="44"/>
      <c r="F281" s="21"/>
    </row>
    <row r="282" spans="1:6" s="30" customFormat="1" ht="30">
      <c r="A282" s="26"/>
      <c r="B282" s="31" t="s">
        <v>177</v>
      </c>
      <c r="C282" s="28" t="s">
        <v>178</v>
      </c>
      <c r="D282" s="29">
        <v>3</v>
      </c>
      <c r="E282" s="43">
        <v>0</v>
      </c>
      <c r="F282" s="29">
        <f>(D282*E282)</f>
        <v>0</v>
      </c>
    </row>
    <row r="284" spans="1:6" s="30" customFormat="1" ht="90">
      <c r="A284" s="61" t="s">
        <v>873</v>
      </c>
      <c r="B284" s="48" t="s">
        <v>1123</v>
      </c>
      <c r="C284" s="21"/>
      <c r="D284" s="21"/>
      <c r="E284" s="44"/>
      <c r="F284" s="21"/>
    </row>
    <row r="285" spans="1:6" s="30" customFormat="1" ht="30">
      <c r="A285" s="26"/>
      <c r="B285" s="31" t="s">
        <v>764</v>
      </c>
      <c r="C285" s="28" t="s">
        <v>184</v>
      </c>
      <c r="D285" s="29">
        <v>51.6</v>
      </c>
      <c r="E285" s="43">
        <v>0</v>
      </c>
      <c r="F285" s="29">
        <f>(D285*E285)</f>
        <v>0</v>
      </c>
    </row>
    <row r="287" spans="1:6" s="30" customFormat="1" ht="105">
      <c r="A287" s="26" t="s">
        <v>874</v>
      </c>
      <c r="B287" s="31" t="s">
        <v>1124</v>
      </c>
      <c r="C287" s="28" t="s">
        <v>178</v>
      </c>
      <c r="D287" s="29">
        <v>3</v>
      </c>
      <c r="E287" s="43">
        <v>0</v>
      </c>
      <c r="F287" s="29">
        <f>(D287*E287)</f>
        <v>0</v>
      </c>
    </row>
    <row r="289" spans="1:6" s="30" customFormat="1" ht="15.75" thickBot="1">
      <c r="A289" s="65"/>
      <c r="B289" s="66" t="s">
        <v>1125</v>
      </c>
      <c r="C289" s="65"/>
      <c r="D289" s="65"/>
      <c r="E289" s="67"/>
      <c r="F289" s="68">
        <f>SUM(F280:F288)</f>
        <v>0</v>
      </c>
    </row>
    <row r="290" spans="1:6" ht="15.75" thickTop="1"/>
  </sheetData>
  <mergeCells count="34">
    <mergeCell ref="B28:F28"/>
    <mergeCell ref="B29:F29"/>
    <mergeCell ref="C15:D15"/>
    <mergeCell ref="B19:F19"/>
    <mergeCell ref="B20:F20"/>
    <mergeCell ref="B21:F21"/>
    <mergeCell ref="B27:F27"/>
    <mergeCell ref="B118:F118"/>
    <mergeCell ref="B119:F119"/>
    <mergeCell ref="B76:F76"/>
    <mergeCell ref="B77:F77"/>
    <mergeCell ref="B78:F78"/>
    <mergeCell ref="B79:F79"/>
    <mergeCell ref="B267:F267"/>
    <mergeCell ref="B80:F80"/>
    <mergeCell ref="B81:F81"/>
    <mergeCell ref="B121:F121"/>
    <mergeCell ref="B122:F122"/>
    <mergeCell ref="B149:F149"/>
    <mergeCell ref="B150:F150"/>
    <mergeCell ref="B257:F257"/>
    <mergeCell ref="B258:F258"/>
    <mergeCell ref="B259:F259"/>
    <mergeCell ref="B260:F260"/>
    <mergeCell ref="B151:F151"/>
    <mergeCell ref="B152:F152"/>
    <mergeCell ref="B153:F153"/>
    <mergeCell ref="B261:F261"/>
    <mergeCell ref="B120:F120"/>
    <mergeCell ref="B262:F262"/>
    <mergeCell ref="B263:F263"/>
    <mergeCell ref="B264:F264"/>
    <mergeCell ref="B265:F265"/>
    <mergeCell ref="B266:F266"/>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1" manualBreakCount="1">
    <brk id="25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3786B-3F25-4EAB-9F92-B70E736D6EB1}">
  <dimension ref="A2:HZ1085"/>
  <sheetViews>
    <sheetView view="pageBreakPreview" zoomScaleNormal="100" zoomScaleSheetLayoutView="100" workbookViewId="0">
      <selection activeCell="B10" sqref="B10"/>
    </sheetView>
  </sheetViews>
  <sheetFormatPr defaultRowHeight="15"/>
  <cols>
    <col min="1" max="1" width="7.140625" style="114" customWidth="1"/>
    <col min="2" max="2" width="41.7109375" style="115" customWidth="1"/>
    <col min="3" max="3" width="9.42578125" style="62" bestFit="1" customWidth="1"/>
    <col min="4" max="4" width="12.7109375" style="52" bestFit="1" customWidth="1"/>
    <col min="5" max="5" width="10.5703125" style="95" bestFit="1" customWidth="1"/>
    <col min="6" max="6" width="13.5703125" style="95" bestFit="1" customWidth="1"/>
    <col min="7" max="16384" width="9.140625" style="30"/>
  </cols>
  <sheetData>
    <row r="2" spans="1:6" ht="15.75" thickBot="1">
      <c r="A2" s="116" t="s">
        <v>1143</v>
      </c>
      <c r="B2" s="117" t="s">
        <v>1144</v>
      </c>
      <c r="C2" s="118"/>
      <c r="D2" s="118"/>
      <c r="E2" s="119"/>
      <c r="F2" s="120">
        <v>45224</v>
      </c>
    </row>
    <row r="3" spans="1:6">
      <c r="B3" s="121"/>
    </row>
    <row r="6" spans="1:6" ht="15.75" thickBot="1">
      <c r="A6" s="659" t="s">
        <v>1145</v>
      </c>
      <c r="B6" s="659"/>
      <c r="C6" s="659"/>
      <c r="D6" s="659"/>
    </row>
    <row r="8" spans="1:6">
      <c r="A8" s="122" t="str">
        <f>(A55)</f>
        <v>1.</v>
      </c>
      <c r="B8" s="115" t="str">
        <f>B55</f>
        <v>RAZSVETLJAVA</v>
      </c>
      <c r="C8" s="109"/>
      <c r="D8" s="94">
        <f>F177</f>
        <v>0</v>
      </c>
    </row>
    <row r="9" spans="1:6">
      <c r="A9" s="122" t="str">
        <f>(A179)</f>
        <v>2.</v>
      </c>
      <c r="B9" s="64" t="str">
        <f>B179</f>
        <v>MONTAŽNI MATERIAL</v>
      </c>
      <c r="C9" s="109"/>
      <c r="D9" s="94">
        <f>F388</f>
        <v>0</v>
      </c>
    </row>
    <row r="10" spans="1:6">
      <c r="A10" s="122" t="str">
        <f>A390</f>
        <v>3.</v>
      </c>
      <c r="B10" s="64" t="str">
        <f>B390</f>
        <v>RAZDELILNIKI</v>
      </c>
      <c r="D10" s="95">
        <f>F523</f>
        <v>0</v>
      </c>
    </row>
    <row r="11" spans="1:6">
      <c r="A11" s="122" t="str">
        <f>A525</f>
        <v>4.</v>
      </c>
      <c r="B11" s="64" t="str">
        <f>B525</f>
        <v>STRELOVOD</v>
      </c>
      <c r="D11" s="95">
        <f>F561</f>
        <v>0</v>
      </c>
    </row>
    <row r="12" spans="1:6">
      <c r="A12" s="122" t="str">
        <f>A563</f>
        <v>5.</v>
      </c>
      <c r="B12" s="122" t="str">
        <f>B563</f>
        <v>POŽARNO JAVLJANJE</v>
      </c>
      <c r="D12" s="95">
        <f>F662</f>
        <v>0</v>
      </c>
    </row>
    <row r="13" spans="1:6">
      <c r="A13" s="122" t="str">
        <f>A664</f>
        <v>6.</v>
      </c>
      <c r="B13" s="115" t="str">
        <f>B664</f>
        <v>ODT, KRMILJENJE OKEN</v>
      </c>
      <c r="D13" s="95">
        <f>F712</f>
        <v>0</v>
      </c>
    </row>
    <row r="14" spans="1:6">
      <c r="A14" s="122" t="str">
        <f>A713</f>
        <v>7.</v>
      </c>
      <c r="B14" s="122" t="str">
        <f>B713</f>
        <v>PASIVNA OPREMA STRUKTURIRANEGA OŽIČENJA</v>
      </c>
      <c r="D14" s="95">
        <f>F877</f>
        <v>0</v>
      </c>
    </row>
    <row r="15" spans="1:6">
      <c r="A15" s="122" t="str">
        <f>A879</f>
        <v>8.</v>
      </c>
      <c r="B15" s="122" t="str">
        <f>B879</f>
        <v>PROTIVLOMNI SISTEM</v>
      </c>
      <c r="D15" s="95">
        <f>F920</f>
        <v>0</v>
      </c>
    </row>
    <row r="16" spans="1:6">
      <c r="A16" s="122" t="str">
        <f>A922</f>
        <v>9.</v>
      </c>
      <c r="B16" s="122" t="str">
        <f>B922</f>
        <v>SISTEM VIDEO NADZORA</v>
      </c>
      <c r="D16" s="95">
        <f>F954</f>
        <v>0</v>
      </c>
    </row>
    <row r="17" spans="1:6">
      <c r="A17" s="122" t="str">
        <f>A956</f>
        <v>10.</v>
      </c>
      <c r="B17" s="122" t="str">
        <f>B956</f>
        <v>SISTEM KONTROLE PRISTOPA</v>
      </c>
      <c r="D17" s="95">
        <f>F991</f>
        <v>0</v>
      </c>
    </row>
    <row r="18" spans="1:6">
      <c r="A18" s="122" t="str">
        <f>A993</f>
        <v>11.</v>
      </c>
      <c r="B18" s="122" t="str">
        <f>B993</f>
        <v>OPREMA ZA PRIKAZOVANJE ČASA</v>
      </c>
      <c r="D18" s="95">
        <f>F1011</f>
        <v>0</v>
      </c>
    </row>
    <row r="19" spans="1:6">
      <c r="A19" s="122" t="str">
        <f>A1013</f>
        <v>12.</v>
      </c>
      <c r="B19" s="122" t="str">
        <f>B1013</f>
        <v>OPREMA OZVOČENJA ŠPORTNE DVORANE</v>
      </c>
      <c r="D19" s="95">
        <f>F1060</f>
        <v>0</v>
      </c>
    </row>
    <row r="20" spans="1:6">
      <c r="A20" s="122" t="str">
        <f>A1062</f>
        <v>13.</v>
      </c>
      <c r="B20" s="122" t="str">
        <f>B1062</f>
        <v>OPREMA OZVOČENJA MALE DVORANE</v>
      </c>
      <c r="D20" s="95">
        <f>F1084</f>
        <v>0</v>
      </c>
    </row>
    <row r="21" spans="1:6">
      <c r="D21" s="95"/>
    </row>
    <row r="22" spans="1:6" ht="15.75" thickBot="1">
      <c r="A22" s="123"/>
      <c r="B22" s="124" t="s">
        <v>104</v>
      </c>
      <c r="C22" s="125"/>
      <c r="D22" s="97">
        <f>SUM(D8:D21)</f>
        <v>0</v>
      </c>
    </row>
    <row r="23" spans="1:6" ht="15.75" thickTop="1"/>
    <row r="25" spans="1:6">
      <c r="B25" s="115" t="s">
        <v>10</v>
      </c>
    </row>
    <row r="27" spans="1:6" ht="135">
      <c r="B27" s="126" t="s">
        <v>1147</v>
      </c>
      <c r="C27" s="106"/>
      <c r="D27" s="106"/>
      <c r="E27" s="127"/>
      <c r="F27" s="127"/>
    </row>
    <row r="28" spans="1:6">
      <c r="B28" s="126"/>
      <c r="C28" s="106"/>
      <c r="D28" s="106"/>
      <c r="E28" s="127"/>
      <c r="F28" s="127"/>
    </row>
    <row r="29" spans="1:6" ht="75">
      <c r="B29" s="126" t="s">
        <v>1148</v>
      </c>
      <c r="C29" s="106"/>
      <c r="D29" s="106"/>
      <c r="E29" s="127"/>
      <c r="F29" s="127"/>
    </row>
    <row r="30" spans="1:6">
      <c r="B30" s="126"/>
      <c r="C30" s="106"/>
      <c r="D30" s="106"/>
      <c r="E30" s="127"/>
      <c r="F30" s="127"/>
    </row>
    <row r="31" spans="1:6" ht="135">
      <c r="B31" s="126" t="s">
        <v>1149</v>
      </c>
      <c r="C31" s="106"/>
      <c r="D31" s="106"/>
      <c r="E31" s="127"/>
      <c r="F31" s="127"/>
    </row>
    <row r="32" spans="1:6">
      <c r="B32" s="126"/>
      <c r="C32" s="106"/>
      <c r="D32" s="106"/>
      <c r="E32" s="127"/>
      <c r="F32" s="127"/>
    </row>
    <row r="33" spans="2:6" ht="60">
      <c r="B33" s="126" t="s">
        <v>1150</v>
      </c>
      <c r="C33" s="106"/>
      <c r="D33" s="106"/>
      <c r="E33" s="127"/>
      <c r="F33" s="127"/>
    </row>
    <row r="34" spans="2:6">
      <c r="B34" s="126"/>
      <c r="C34" s="106"/>
      <c r="D34" s="106"/>
      <c r="E34" s="127"/>
      <c r="F34" s="127"/>
    </row>
    <row r="35" spans="2:6" ht="90">
      <c r="B35" s="126" t="s">
        <v>1151</v>
      </c>
      <c r="C35" s="106"/>
      <c r="D35" s="106"/>
      <c r="E35" s="127"/>
      <c r="F35" s="127"/>
    </row>
    <row r="36" spans="2:6">
      <c r="B36" s="126"/>
      <c r="C36" s="106"/>
      <c r="D36" s="106"/>
      <c r="E36" s="127"/>
      <c r="F36" s="127"/>
    </row>
    <row r="37" spans="2:6" ht="45">
      <c r="B37" s="126" t="s">
        <v>1152</v>
      </c>
      <c r="C37" s="106"/>
      <c r="D37" s="106"/>
      <c r="E37" s="127"/>
      <c r="F37" s="127"/>
    </row>
    <row r="38" spans="2:6">
      <c r="B38" s="126"/>
      <c r="C38" s="106"/>
      <c r="D38" s="106"/>
      <c r="E38" s="127"/>
      <c r="F38" s="127"/>
    </row>
    <row r="39" spans="2:6" ht="30">
      <c r="B39" s="126" t="s">
        <v>1153</v>
      </c>
      <c r="C39" s="106"/>
      <c r="D39" s="106"/>
      <c r="E39" s="127"/>
      <c r="F39" s="127"/>
    </row>
    <row r="40" spans="2:6">
      <c r="B40" s="126"/>
      <c r="C40" s="106"/>
      <c r="D40" s="106"/>
      <c r="E40" s="127"/>
      <c r="F40" s="127"/>
    </row>
    <row r="41" spans="2:6" ht="30">
      <c r="B41" s="126" t="s">
        <v>1154</v>
      </c>
      <c r="C41" s="106"/>
      <c r="D41" s="106"/>
      <c r="E41" s="127"/>
      <c r="F41" s="127"/>
    </row>
    <row r="42" spans="2:6">
      <c r="B42" s="126"/>
      <c r="C42" s="106"/>
      <c r="D42" s="106"/>
      <c r="E42" s="127"/>
      <c r="F42" s="127"/>
    </row>
    <row r="43" spans="2:6" ht="105">
      <c r="B43" s="126" t="s">
        <v>1155</v>
      </c>
      <c r="C43" s="106"/>
      <c r="D43" s="106"/>
      <c r="E43" s="127"/>
      <c r="F43" s="127"/>
    </row>
    <row r="44" spans="2:6">
      <c r="B44" s="126"/>
      <c r="C44" s="106"/>
      <c r="D44" s="106"/>
      <c r="E44" s="127"/>
      <c r="F44" s="127"/>
    </row>
    <row r="45" spans="2:6" ht="30">
      <c r="B45" s="126" t="s">
        <v>1156</v>
      </c>
      <c r="C45" s="106"/>
      <c r="D45" s="106"/>
      <c r="E45" s="127"/>
      <c r="F45" s="127"/>
    </row>
    <row r="46" spans="2:6">
      <c r="B46" s="126"/>
      <c r="C46" s="106"/>
      <c r="D46" s="106"/>
      <c r="E46" s="127"/>
      <c r="F46" s="127"/>
    </row>
    <row r="47" spans="2:6" ht="75">
      <c r="B47" s="126" t="s">
        <v>1157</v>
      </c>
      <c r="C47" s="106"/>
      <c r="D47" s="106"/>
      <c r="E47" s="127"/>
      <c r="F47" s="127"/>
    </row>
    <row r="48" spans="2:6">
      <c r="B48" s="126"/>
      <c r="C48" s="106"/>
      <c r="D48" s="106"/>
      <c r="E48" s="127"/>
      <c r="F48" s="127"/>
    </row>
    <row r="49" spans="1:6" ht="30">
      <c r="B49" s="126" t="s">
        <v>1158</v>
      </c>
      <c r="C49" s="106"/>
      <c r="D49" s="106"/>
      <c r="E49" s="127"/>
      <c r="F49" s="127"/>
    </row>
    <row r="50" spans="1:6">
      <c r="B50" s="126"/>
      <c r="C50" s="106"/>
      <c r="D50" s="106"/>
      <c r="E50" s="127"/>
      <c r="F50" s="127"/>
    </row>
    <row r="51" spans="1:6">
      <c r="B51" s="126" t="s">
        <v>1159</v>
      </c>
      <c r="C51" s="106"/>
      <c r="D51" s="106"/>
      <c r="E51" s="127"/>
      <c r="F51" s="127"/>
    </row>
    <row r="52" spans="1:6">
      <c r="B52" s="126"/>
      <c r="C52" s="106"/>
      <c r="D52" s="106"/>
      <c r="E52" s="127"/>
      <c r="F52" s="127"/>
    </row>
    <row r="53" spans="1:6">
      <c r="B53" s="126" t="s">
        <v>1160</v>
      </c>
      <c r="C53" s="106"/>
      <c r="D53" s="106"/>
      <c r="E53" s="127"/>
      <c r="F53" s="127"/>
    </row>
    <row r="55" spans="1:6">
      <c r="A55" s="128" t="s">
        <v>108</v>
      </c>
      <c r="B55" s="129" t="s">
        <v>1161</v>
      </c>
      <c r="C55" s="130" t="s">
        <v>110</v>
      </c>
      <c r="D55" s="131" t="s">
        <v>111</v>
      </c>
      <c r="E55" s="132" t="s">
        <v>112</v>
      </c>
      <c r="F55" s="132" t="s">
        <v>113</v>
      </c>
    </row>
    <row r="56" spans="1:6">
      <c r="B56" s="133"/>
    </row>
    <row r="57" spans="1:6">
      <c r="A57" s="134"/>
      <c r="B57" s="133" t="s">
        <v>1162</v>
      </c>
      <c r="D57" s="62"/>
    </row>
    <row r="58" spans="1:6" ht="30">
      <c r="A58" s="134"/>
      <c r="B58" s="133" t="s">
        <v>1163</v>
      </c>
      <c r="D58" s="62"/>
    </row>
    <row r="59" spans="1:6" ht="90">
      <c r="A59" s="135"/>
      <c r="B59" s="136" t="s">
        <v>1164</v>
      </c>
    </row>
    <row r="60" spans="1:6" ht="90">
      <c r="A60" s="137">
        <v>1.01</v>
      </c>
      <c r="B60" s="21" t="s">
        <v>1165</v>
      </c>
    </row>
    <row r="61" spans="1:6" ht="255">
      <c r="A61" s="134"/>
      <c r="B61" s="21" t="s">
        <v>1166</v>
      </c>
      <c r="C61" s="62" t="s">
        <v>178</v>
      </c>
      <c r="D61" s="62">
        <v>28</v>
      </c>
      <c r="E61" s="95">
        <v>0</v>
      </c>
      <c r="F61" s="95">
        <f>+E61*D61</f>
        <v>0</v>
      </c>
    </row>
    <row r="62" spans="1:6">
      <c r="A62" s="137"/>
      <c r="B62" s="126"/>
    </row>
    <row r="63" spans="1:6" ht="90">
      <c r="A63" s="137">
        <f>MAX($A$26:A62)+0.01</f>
        <v>1.02</v>
      </c>
      <c r="B63" s="21" t="s">
        <v>1167</v>
      </c>
    </row>
    <row r="64" spans="1:6" ht="240">
      <c r="A64" s="137"/>
      <c r="B64" s="21" t="s">
        <v>1168</v>
      </c>
      <c r="C64" s="62" t="s">
        <v>178</v>
      </c>
      <c r="D64" s="52">
        <v>76</v>
      </c>
      <c r="E64" s="95">
        <v>0</v>
      </c>
      <c r="F64" s="95">
        <f>+E64*D64</f>
        <v>0</v>
      </c>
    </row>
    <row r="65" spans="1:6">
      <c r="A65" s="137"/>
      <c r="B65" s="126"/>
    </row>
    <row r="66" spans="1:6" ht="135">
      <c r="A66" s="137">
        <f>MAX($A$26:A65)+0.01</f>
        <v>1.03</v>
      </c>
      <c r="B66" s="21" t="s">
        <v>1169</v>
      </c>
    </row>
    <row r="67" spans="1:6" ht="240">
      <c r="A67" s="137"/>
      <c r="B67" s="21" t="s">
        <v>1170</v>
      </c>
      <c r="C67" s="62" t="s">
        <v>178</v>
      </c>
      <c r="D67" s="52">
        <v>17</v>
      </c>
      <c r="E67" s="95">
        <v>0</v>
      </c>
      <c r="F67" s="95">
        <f>+E67*D67</f>
        <v>0</v>
      </c>
    </row>
    <row r="68" spans="1:6">
      <c r="A68" s="137"/>
      <c r="B68" s="126"/>
    </row>
    <row r="69" spans="1:6" ht="105">
      <c r="A69" s="137">
        <f>MAX($A$26:A68)+0.01</f>
        <v>1.04</v>
      </c>
      <c r="B69" s="21" t="s">
        <v>1171</v>
      </c>
    </row>
    <row r="70" spans="1:6" ht="240">
      <c r="A70" s="137"/>
      <c r="B70" s="21" t="s">
        <v>1172</v>
      </c>
      <c r="C70" s="62" t="s">
        <v>178</v>
      </c>
      <c r="D70" s="52">
        <v>9</v>
      </c>
      <c r="E70" s="95">
        <v>0</v>
      </c>
      <c r="F70" s="95">
        <f>+E70*D70</f>
        <v>0</v>
      </c>
    </row>
    <row r="71" spans="1:6">
      <c r="A71" s="137"/>
      <c r="B71" s="126"/>
    </row>
    <row r="72" spans="1:6" ht="90">
      <c r="A72" s="137">
        <f>MAX($A$26:A71)+0.01</f>
        <v>1.05</v>
      </c>
      <c r="B72" s="138" t="s">
        <v>1173</v>
      </c>
    </row>
    <row r="73" spans="1:6" ht="240">
      <c r="A73" s="137"/>
      <c r="B73" s="138" t="s">
        <v>1174</v>
      </c>
      <c r="C73" s="62" t="s">
        <v>178</v>
      </c>
      <c r="D73" s="52">
        <v>15</v>
      </c>
      <c r="E73" s="95">
        <v>0</v>
      </c>
      <c r="F73" s="95">
        <f>+E73*D73</f>
        <v>0</v>
      </c>
    </row>
    <row r="74" spans="1:6">
      <c r="A74" s="137"/>
      <c r="B74" s="126"/>
    </row>
    <row r="75" spans="1:6" ht="90">
      <c r="A75" s="137">
        <f>MAX($A$26:A74)+0.01</f>
        <v>1.06</v>
      </c>
      <c r="B75" s="21" t="s">
        <v>1175</v>
      </c>
    </row>
    <row r="76" spans="1:6" ht="240">
      <c r="A76" s="137"/>
      <c r="B76" s="21" t="s">
        <v>1176</v>
      </c>
      <c r="C76" s="62" t="s">
        <v>178</v>
      </c>
      <c r="D76" s="52">
        <v>13</v>
      </c>
      <c r="E76" s="95">
        <v>0</v>
      </c>
      <c r="F76" s="95">
        <f>+E76*D76</f>
        <v>0</v>
      </c>
    </row>
    <row r="77" spans="1:6">
      <c r="A77" s="137"/>
      <c r="B77" s="126"/>
    </row>
    <row r="78" spans="1:6" ht="105">
      <c r="A78" s="137">
        <f>MAX($A$26:A77)+0.01</f>
        <v>1.07</v>
      </c>
      <c r="B78" s="21" t="s">
        <v>1177</v>
      </c>
    </row>
    <row r="79" spans="1:6" ht="240">
      <c r="A79" s="137"/>
      <c r="B79" s="21" t="s">
        <v>1178</v>
      </c>
      <c r="C79" s="62" t="s">
        <v>178</v>
      </c>
      <c r="D79" s="52">
        <v>2</v>
      </c>
      <c r="E79" s="95">
        <v>0</v>
      </c>
      <c r="F79" s="95">
        <f>D79*E79</f>
        <v>0</v>
      </c>
    </row>
    <row r="80" spans="1:6">
      <c r="A80" s="137"/>
      <c r="B80" s="126"/>
    </row>
    <row r="81" spans="1:6" ht="90">
      <c r="A81" s="137">
        <f>MAX($A$26:A80)+0.01</f>
        <v>1.08</v>
      </c>
      <c r="B81" s="21" t="s">
        <v>1179</v>
      </c>
    </row>
    <row r="82" spans="1:6" ht="240">
      <c r="A82" s="137"/>
      <c r="B82" s="21" t="s">
        <v>1180</v>
      </c>
      <c r="C82" s="62" t="s">
        <v>178</v>
      </c>
      <c r="D82" s="52">
        <v>14</v>
      </c>
      <c r="E82" s="95">
        <v>0</v>
      </c>
      <c r="F82" s="95">
        <f>D82*E82</f>
        <v>0</v>
      </c>
    </row>
    <row r="83" spans="1:6">
      <c r="A83" s="137"/>
      <c r="B83" s="126"/>
    </row>
    <row r="84" spans="1:6" ht="75">
      <c r="A84" s="137">
        <f>MAX($A$26:A83)+0.01</f>
        <v>1.0900000000000001</v>
      </c>
      <c r="B84" s="21" t="s">
        <v>1181</v>
      </c>
    </row>
    <row r="85" spans="1:6" ht="240">
      <c r="A85" s="137"/>
      <c r="B85" s="21" t="s">
        <v>1182</v>
      </c>
      <c r="C85" s="62" t="s">
        <v>178</v>
      </c>
      <c r="D85" s="52">
        <v>2</v>
      </c>
      <c r="E85" s="95">
        <v>0</v>
      </c>
      <c r="F85" s="95">
        <f>D85*E85</f>
        <v>0</v>
      </c>
    </row>
    <row r="86" spans="1:6">
      <c r="A86" s="137"/>
      <c r="B86" s="126"/>
    </row>
    <row r="87" spans="1:6">
      <c r="A87" s="137">
        <f>MAX($A$26:A86)+0.01</f>
        <v>1.1000000000000001</v>
      </c>
      <c r="B87" s="21" t="s">
        <v>1183</v>
      </c>
    </row>
    <row r="88" spans="1:6">
      <c r="A88" s="137"/>
      <c r="B88" s="21" t="s">
        <v>1184</v>
      </c>
      <c r="C88" s="62" t="s">
        <v>178</v>
      </c>
      <c r="D88" s="52">
        <v>16</v>
      </c>
      <c r="E88" s="95">
        <v>0</v>
      </c>
      <c r="F88" s="95">
        <f>D88*E88</f>
        <v>0</v>
      </c>
    </row>
    <row r="89" spans="1:6">
      <c r="A89" s="137"/>
      <c r="B89" s="126"/>
    </row>
    <row r="90" spans="1:6" ht="90">
      <c r="A90" s="137">
        <f>MAX($A$26:A89)+0.01</f>
        <v>1.1100000000000001</v>
      </c>
      <c r="B90" s="21" t="s">
        <v>1185</v>
      </c>
    </row>
    <row r="91" spans="1:6" ht="240">
      <c r="A91" s="137"/>
      <c r="B91" s="21" t="s">
        <v>1186</v>
      </c>
      <c r="C91" s="62" t="s">
        <v>178</v>
      </c>
      <c r="D91" s="52">
        <v>26</v>
      </c>
      <c r="E91" s="95">
        <v>0</v>
      </c>
      <c r="F91" s="95">
        <f>D91*E91</f>
        <v>0</v>
      </c>
    </row>
    <row r="92" spans="1:6">
      <c r="A92" s="137"/>
      <c r="B92" s="126"/>
    </row>
    <row r="93" spans="1:6">
      <c r="A93" s="137"/>
      <c r="B93" s="133" t="s">
        <v>1187</v>
      </c>
    </row>
    <row r="94" spans="1:6">
      <c r="A94" s="137"/>
      <c r="B94" s="126"/>
    </row>
    <row r="95" spans="1:6" ht="150">
      <c r="A95" s="137">
        <f>MAX($A$26:A94)+0.01</f>
        <v>1.1200000000000001</v>
      </c>
      <c r="B95" s="126" t="s">
        <v>1188</v>
      </c>
      <c r="C95" s="62" t="s">
        <v>178</v>
      </c>
      <c r="D95" s="52">
        <v>1</v>
      </c>
      <c r="E95" s="95">
        <v>0</v>
      </c>
      <c r="F95" s="95">
        <f>+E95*D95</f>
        <v>0</v>
      </c>
    </row>
    <row r="96" spans="1:6">
      <c r="A96" s="137"/>
      <c r="B96" s="126"/>
    </row>
    <row r="97" spans="1:6" ht="120">
      <c r="A97" s="137">
        <f>MAX($A$26:A96)+0.01</f>
        <v>1.1300000000000001</v>
      </c>
      <c r="B97" s="126" t="s">
        <v>1189</v>
      </c>
      <c r="C97" s="62" t="s">
        <v>1141</v>
      </c>
      <c r="D97" s="52">
        <v>1</v>
      </c>
      <c r="E97" s="95">
        <v>0</v>
      </c>
      <c r="F97" s="95">
        <f>+E97*D97</f>
        <v>0</v>
      </c>
    </row>
    <row r="98" spans="1:6">
      <c r="A98" s="137"/>
      <c r="B98" s="126"/>
    </row>
    <row r="99" spans="1:6" ht="60">
      <c r="A99" s="137">
        <f>MAX($A$26:A98)+0.01</f>
        <v>1.1400000000000001</v>
      </c>
      <c r="B99" s="126" t="s">
        <v>1190</v>
      </c>
      <c r="C99" s="62" t="s">
        <v>178</v>
      </c>
      <c r="D99" s="52">
        <v>1</v>
      </c>
      <c r="E99" s="95">
        <v>0</v>
      </c>
      <c r="F99" s="95">
        <f>+E99*D99</f>
        <v>0</v>
      </c>
    </row>
    <row r="100" spans="1:6">
      <c r="A100" s="137"/>
      <c r="B100" s="126"/>
    </row>
    <row r="101" spans="1:6" ht="105">
      <c r="A101" s="137">
        <f>MAX($A$26:A100)+0.01</f>
        <v>1.1500000000000001</v>
      </c>
      <c r="B101" s="126" t="s">
        <v>1191</v>
      </c>
      <c r="C101" s="62" t="s">
        <v>178</v>
      </c>
      <c r="D101" s="52">
        <v>2</v>
      </c>
      <c r="E101" s="95">
        <v>0</v>
      </c>
      <c r="F101" s="95">
        <f>+E101*D101</f>
        <v>0</v>
      </c>
    </row>
    <row r="102" spans="1:6">
      <c r="A102" s="137"/>
      <c r="B102" s="126"/>
    </row>
    <row r="103" spans="1:6" ht="30">
      <c r="A103" s="137">
        <f>MAX($A$26:A102)+0.01</f>
        <v>1.1600000000000001</v>
      </c>
      <c r="B103" s="126" t="s">
        <v>1192</v>
      </c>
      <c r="C103" s="62" t="s">
        <v>178</v>
      </c>
      <c r="D103" s="52">
        <v>2</v>
      </c>
      <c r="E103" s="95">
        <v>0</v>
      </c>
      <c r="F103" s="95">
        <f>+E103*D103</f>
        <v>0</v>
      </c>
    </row>
    <row r="104" spans="1:6">
      <c r="A104" s="137"/>
      <c r="B104" s="126"/>
    </row>
    <row r="105" spans="1:6" ht="75">
      <c r="A105" s="137">
        <f>MAX($A$26:A104)+0.01</f>
        <v>1.1700000000000002</v>
      </c>
      <c r="B105" s="126" t="s">
        <v>1193</v>
      </c>
      <c r="C105" s="62" t="s">
        <v>1141</v>
      </c>
      <c r="D105" s="52">
        <v>1</v>
      </c>
      <c r="E105" s="95">
        <v>0</v>
      </c>
      <c r="F105" s="95">
        <f>D105*E105</f>
        <v>0</v>
      </c>
    </row>
    <row r="106" spans="1:6">
      <c r="A106" s="137"/>
      <c r="B106" s="126"/>
    </row>
    <row r="107" spans="1:6">
      <c r="A107" s="137"/>
      <c r="B107" s="133" t="s">
        <v>1194</v>
      </c>
    </row>
    <row r="108" spans="1:6" ht="75">
      <c r="A108" s="137">
        <f>MAX($A$26:A107)+0.01</f>
        <v>1.1800000000000002</v>
      </c>
      <c r="B108" s="126" t="s">
        <v>1195</v>
      </c>
      <c r="C108" s="62" t="s">
        <v>178</v>
      </c>
      <c r="D108" s="52">
        <v>22</v>
      </c>
      <c r="E108" s="95">
        <v>0</v>
      </c>
      <c r="F108" s="95">
        <f>D108*E108</f>
        <v>0</v>
      </c>
    </row>
    <row r="109" spans="1:6">
      <c r="A109" s="137"/>
      <c r="B109" s="126"/>
    </row>
    <row r="110" spans="1:6" ht="90">
      <c r="A110" s="137">
        <f>MAX($A$26:A109)+0.01</f>
        <v>1.1900000000000002</v>
      </c>
      <c r="B110" s="126" t="s">
        <v>1196</v>
      </c>
      <c r="C110" s="62" t="s">
        <v>178</v>
      </c>
      <c r="D110" s="52">
        <v>18</v>
      </c>
      <c r="E110" s="95">
        <v>0</v>
      </c>
      <c r="F110" s="95">
        <f>D110*E110</f>
        <v>0</v>
      </c>
    </row>
    <row r="111" spans="1:6">
      <c r="A111" s="137"/>
      <c r="B111" s="126"/>
    </row>
    <row r="112" spans="1:6">
      <c r="A112" s="137"/>
      <c r="B112" s="133" t="s">
        <v>1197</v>
      </c>
    </row>
    <row r="113" spans="1:6" ht="30">
      <c r="A113" s="137"/>
      <c r="B113" s="133" t="s">
        <v>1163</v>
      </c>
    </row>
    <row r="114" spans="1:6" ht="195">
      <c r="A114" s="137">
        <f>MAX($A$26:A112)+0.01</f>
        <v>1.2000000000000002</v>
      </c>
      <c r="B114" s="126" t="s">
        <v>1198</v>
      </c>
      <c r="C114" s="62" t="s">
        <v>178</v>
      </c>
      <c r="D114" s="52">
        <v>25</v>
      </c>
      <c r="E114" s="95">
        <v>0</v>
      </c>
      <c r="F114" s="95">
        <f>+E114*D114</f>
        <v>0</v>
      </c>
    </row>
    <row r="115" spans="1:6">
      <c r="A115" s="137"/>
      <c r="B115" s="126"/>
    </row>
    <row r="116" spans="1:6" ht="195">
      <c r="A116" s="137">
        <f>MAX($A$26:A115)+0.01</f>
        <v>1.2100000000000002</v>
      </c>
      <c r="B116" s="126" t="s">
        <v>1199</v>
      </c>
      <c r="C116" s="62" t="s">
        <v>178</v>
      </c>
      <c r="D116" s="52">
        <v>11</v>
      </c>
      <c r="E116" s="95">
        <v>0</v>
      </c>
      <c r="F116" s="95">
        <f>+E116*D116</f>
        <v>0</v>
      </c>
    </row>
    <row r="117" spans="1:6">
      <c r="A117" s="137"/>
      <c r="B117" s="126"/>
    </row>
    <row r="118" spans="1:6" ht="195">
      <c r="A118" s="137">
        <f>MAX($A$26:A117)+0.01</f>
        <v>1.2200000000000002</v>
      </c>
      <c r="B118" s="126" t="s">
        <v>1200</v>
      </c>
      <c r="C118" s="62" t="s">
        <v>178</v>
      </c>
      <c r="D118" s="52">
        <v>9</v>
      </c>
      <c r="E118" s="95">
        <v>0</v>
      </c>
      <c r="F118" s="95">
        <f>+E118*D118</f>
        <v>0</v>
      </c>
    </row>
    <row r="119" spans="1:6">
      <c r="A119" s="137"/>
      <c r="B119" s="126"/>
    </row>
    <row r="120" spans="1:6" ht="195">
      <c r="A120" s="137">
        <f>MAX($A$26:A119)+0.01</f>
        <v>1.2300000000000002</v>
      </c>
      <c r="B120" s="126" t="s">
        <v>1201</v>
      </c>
      <c r="C120" s="62" t="s">
        <v>178</v>
      </c>
      <c r="D120" s="52">
        <v>8</v>
      </c>
      <c r="E120" s="95">
        <v>0</v>
      </c>
      <c r="F120" s="95">
        <f>+E120*D120</f>
        <v>0</v>
      </c>
    </row>
    <row r="121" spans="1:6" ht="60">
      <c r="A121" s="139" t="s">
        <v>1202</v>
      </c>
      <c r="B121" s="126" t="s">
        <v>1203</v>
      </c>
      <c r="C121" s="62" t="s">
        <v>178</v>
      </c>
      <c r="D121" s="52">
        <v>8</v>
      </c>
      <c r="E121" s="95">
        <v>0</v>
      </c>
      <c r="F121" s="95">
        <f t="shared" ref="F121" si="0">+E121*D121</f>
        <v>0</v>
      </c>
    </row>
    <row r="122" spans="1:6">
      <c r="A122" s="137"/>
      <c r="B122" s="126"/>
    </row>
    <row r="123" spans="1:6" ht="195">
      <c r="A123" s="137">
        <f>MAX($A$26:A122)+0.01</f>
        <v>1.2400000000000002</v>
      </c>
      <c r="B123" s="126" t="s">
        <v>1204</v>
      </c>
      <c r="C123" s="62" t="s">
        <v>178</v>
      </c>
      <c r="D123" s="52">
        <v>5</v>
      </c>
      <c r="E123" s="95">
        <v>0</v>
      </c>
      <c r="F123" s="95">
        <f>+E123*D123</f>
        <v>0</v>
      </c>
    </row>
    <row r="124" spans="1:6" ht="60">
      <c r="A124" s="139" t="s">
        <v>1202</v>
      </c>
      <c r="B124" s="126" t="s">
        <v>1203</v>
      </c>
      <c r="C124" s="62" t="s">
        <v>178</v>
      </c>
      <c r="D124" s="52">
        <v>5</v>
      </c>
      <c r="E124" s="95">
        <v>0</v>
      </c>
      <c r="F124" s="95">
        <f t="shared" ref="F124" si="1">+E124*D124</f>
        <v>0</v>
      </c>
    </row>
    <row r="125" spans="1:6">
      <c r="A125" s="137"/>
      <c r="B125" s="126"/>
    </row>
    <row r="126" spans="1:6" ht="195">
      <c r="A126" s="137">
        <f>MAX($A$26:A125)+0.01</f>
        <v>1.2500000000000002</v>
      </c>
      <c r="B126" s="126" t="s">
        <v>1205</v>
      </c>
      <c r="C126" s="62" t="s">
        <v>178</v>
      </c>
      <c r="D126" s="52">
        <v>2</v>
      </c>
      <c r="E126" s="95">
        <v>0</v>
      </c>
      <c r="F126" s="95">
        <f>+E126*D126</f>
        <v>0</v>
      </c>
    </row>
    <row r="127" spans="1:6" ht="60">
      <c r="A127" s="139" t="s">
        <v>1202</v>
      </c>
      <c r="B127" s="126" t="s">
        <v>1206</v>
      </c>
      <c r="C127" s="62" t="s">
        <v>178</v>
      </c>
      <c r="D127" s="52">
        <v>2</v>
      </c>
      <c r="E127" s="95">
        <v>0</v>
      </c>
      <c r="F127" s="95">
        <f t="shared" ref="F127" si="2">+E127*D127</f>
        <v>0</v>
      </c>
    </row>
    <row r="128" spans="1:6">
      <c r="A128" s="137"/>
      <c r="B128" s="126"/>
    </row>
    <row r="129" spans="1:6" ht="195">
      <c r="A129" s="137">
        <f>MAX($A$26:A128)+0.01</f>
        <v>1.2600000000000002</v>
      </c>
      <c r="B129" s="126" t="s">
        <v>1207</v>
      </c>
      <c r="C129" s="62" t="s">
        <v>178</v>
      </c>
      <c r="D129" s="52">
        <v>2</v>
      </c>
      <c r="E129" s="95">
        <v>0</v>
      </c>
      <c r="F129" s="95">
        <f t="shared" ref="F129:F130" si="3">+E129*D129</f>
        <v>0</v>
      </c>
    </row>
    <row r="130" spans="1:6" ht="60">
      <c r="A130" s="139" t="s">
        <v>1202</v>
      </c>
      <c r="B130" s="126" t="s">
        <v>1203</v>
      </c>
      <c r="C130" s="62" t="s">
        <v>178</v>
      </c>
      <c r="D130" s="52">
        <v>2</v>
      </c>
      <c r="E130" s="95">
        <v>0</v>
      </c>
      <c r="F130" s="95">
        <f t="shared" si="3"/>
        <v>0</v>
      </c>
    </row>
    <row r="131" spans="1:6">
      <c r="A131" s="137"/>
      <c r="B131" s="126"/>
    </row>
    <row r="132" spans="1:6" ht="195">
      <c r="A132" s="137">
        <f>MAX($A$26:A131)+0.01</f>
        <v>1.2700000000000002</v>
      </c>
      <c r="B132" s="126" t="s">
        <v>1208</v>
      </c>
      <c r="C132" s="62" t="s">
        <v>178</v>
      </c>
      <c r="D132" s="52">
        <v>5</v>
      </c>
      <c r="E132" s="95">
        <v>0</v>
      </c>
      <c r="F132" s="95">
        <f t="shared" ref="F132:F134" si="4">+E132*D132</f>
        <v>0</v>
      </c>
    </row>
    <row r="133" spans="1:6" ht="60">
      <c r="A133" s="139" t="s">
        <v>1202</v>
      </c>
      <c r="B133" s="126" t="s">
        <v>1203</v>
      </c>
      <c r="C133" s="62" t="s">
        <v>178</v>
      </c>
      <c r="D133" s="52">
        <v>5</v>
      </c>
      <c r="E133" s="95">
        <v>0</v>
      </c>
      <c r="F133" s="95">
        <f t="shared" si="4"/>
        <v>0</v>
      </c>
    </row>
    <row r="134" spans="1:6" ht="60">
      <c r="A134" s="139" t="s">
        <v>1202</v>
      </c>
      <c r="B134" s="126" t="s">
        <v>1209</v>
      </c>
      <c r="C134" s="62" t="s">
        <v>178</v>
      </c>
      <c r="D134" s="52">
        <v>5</v>
      </c>
      <c r="E134" s="95">
        <v>0</v>
      </c>
      <c r="F134" s="95">
        <f t="shared" si="4"/>
        <v>0</v>
      </c>
    </row>
    <row r="135" spans="1:6">
      <c r="A135" s="137"/>
      <c r="B135" s="126"/>
    </row>
    <row r="136" spans="1:6" ht="195">
      <c r="A136" s="137">
        <f>MAX($A$26:A135)+0.01</f>
        <v>1.2800000000000002</v>
      </c>
      <c r="B136" s="126" t="s">
        <v>1210</v>
      </c>
      <c r="C136" s="62" t="s">
        <v>178</v>
      </c>
      <c r="D136" s="52">
        <v>3</v>
      </c>
      <c r="E136" s="95">
        <v>0</v>
      </c>
      <c r="F136" s="95">
        <f t="shared" ref="F136:F138" si="5">+E136*D136</f>
        <v>0</v>
      </c>
    </row>
    <row r="137" spans="1:6" ht="45">
      <c r="A137" s="139" t="s">
        <v>1202</v>
      </c>
      <c r="B137" s="126" t="s">
        <v>1211</v>
      </c>
      <c r="C137" s="62" t="s">
        <v>178</v>
      </c>
      <c r="D137" s="52">
        <v>3</v>
      </c>
      <c r="E137" s="95">
        <v>0</v>
      </c>
      <c r="F137" s="95">
        <f t="shared" si="5"/>
        <v>0</v>
      </c>
    </row>
    <row r="138" spans="1:6" ht="60">
      <c r="A138" s="139" t="s">
        <v>1202</v>
      </c>
      <c r="B138" s="126" t="s">
        <v>1209</v>
      </c>
      <c r="C138" s="62" t="s">
        <v>178</v>
      </c>
      <c r="D138" s="52">
        <v>3</v>
      </c>
      <c r="E138" s="95">
        <v>0</v>
      </c>
      <c r="F138" s="95">
        <f t="shared" si="5"/>
        <v>0</v>
      </c>
    </row>
    <row r="139" spans="1:6">
      <c r="A139" s="137"/>
      <c r="B139" s="126"/>
    </row>
    <row r="140" spans="1:6" ht="195">
      <c r="A140" s="137">
        <f>MAX($A$26:A139)+0.01</f>
        <v>1.2900000000000003</v>
      </c>
      <c r="B140" s="126" t="s">
        <v>1212</v>
      </c>
      <c r="C140" s="62" t="s">
        <v>178</v>
      </c>
      <c r="D140" s="52">
        <v>3</v>
      </c>
      <c r="E140" s="95">
        <v>0</v>
      </c>
      <c r="F140" s="95">
        <f t="shared" ref="F140:F141" si="6">+E140*D140</f>
        <v>0</v>
      </c>
    </row>
    <row r="141" spans="1:6" ht="45">
      <c r="A141" s="139" t="s">
        <v>1202</v>
      </c>
      <c r="B141" s="126" t="s">
        <v>1211</v>
      </c>
      <c r="C141" s="62" t="s">
        <v>178</v>
      </c>
      <c r="D141" s="52">
        <v>3</v>
      </c>
      <c r="E141" s="95">
        <v>0</v>
      </c>
      <c r="F141" s="95">
        <f t="shared" si="6"/>
        <v>0</v>
      </c>
    </row>
    <row r="142" spans="1:6">
      <c r="A142" s="137"/>
      <c r="B142" s="126"/>
    </row>
    <row r="143" spans="1:6" ht="195">
      <c r="A143" s="137">
        <f>MAX($A$26:A142)+0.01</f>
        <v>1.3000000000000003</v>
      </c>
      <c r="B143" s="126" t="s">
        <v>1213</v>
      </c>
      <c r="C143" s="62" t="s">
        <v>178</v>
      </c>
      <c r="D143" s="52">
        <v>2</v>
      </c>
      <c r="E143" s="95">
        <v>0</v>
      </c>
      <c r="F143" s="95">
        <f t="shared" ref="F143:F144" si="7">+E143*D143</f>
        <v>0</v>
      </c>
    </row>
    <row r="144" spans="1:6" ht="60">
      <c r="A144" s="139" t="s">
        <v>1202</v>
      </c>
      <c r="B144" s="126" t="s">
        <v>1209</v>
      </c>
      <c r="C144" s="62" t="s">
        <v>178</v>
      </c>
      <c r="D144" s="52">
        <v>2</v>
      </c>
      <c r="E144" s="95">
        <v>0</v>
      </c>
      <c r="F144" s="95">
        <f t="shared" si="7"/>
        <v>0</v>
      </c>
    </row>
    <row r="145" spans="1:6">
      <c r="A145" s="137"/>
      <c r="B145" s="126"/>
    </row>
    <row r="146" spans="1:6" ht="195">
      <c r="A146" s="137">
        <f>MAX($A$26:A145)+0.01</f>
        <v>1.3100000000000003</v>
      </c>
      <c r="B146" s="126" t="s">
        <v>1214</v>
      </c>
      <c r="C146" s="62" t="s">
        <v>178</v>
      </c>
      <c r="D146" s="52">
        <v>1</v>
      </c>
      <c r="E146" s="95">
        <v>0</v>
      </c>
      <c r="F146" s="95">
        <f t="shared" ref="F146:F148" si="8">+E146*D146</f>
        <v>0</v>
      </c>
    </row>
    <row r="147" spans="1:6" ht="60">
      <c r="A147" s="139" t="s">
        <v>1202</v>
      </c>
      <c r="B147" s="126" t="s">
        <v>1209</v>
      </c>
      <c r="C147" s="62" t="s">
        <v>178</v>
      </c>
      <c r="D147" s="52">
        <v>1</v>
      </c>
      <c r="E147" s="95">
        <v>0</v>
      </c>
      <c r="F147" s="95">
        <f t="shared" si="8"/>
        <v>0</v>
      </c>
    </row>
    <row r="148" spans="1:6" ht="60">
      <c r="A148" s="139" t="s">
        <v>1202</v>
      </c>
      <c r="B148" s="126" t="s">
        <v>1215</v>
      </c>
      <c r="C148" s="62" t="s">
        <v>178</v>
      </c>
      <c r="D148" s="52">
        <v>1</v>
      </c>
      <c r="E148" s="95">
        <v>0</v>
      </c>
      <c r="F148" s="95">
        <f t="shared" si="8"/>
        <v>0</v>
      </c>
    </row>
    <row r="149" spans="1:6">
      <c r="A149" s="137"/>
      <c r="B149" s="126"/>
    </row>
    <row r="150" spans="1:6" ht="195">
      <c r="A150" s="137">
        <f>MAX($A$26:A149)+0.01</f>
        <v>1.3200000000000003</v>
      </c>
      <c r="B150" s="126" t="s">
        <v>1216</v>
      </c>
      <c r="C150" s="62" t="s">
        <v>178</v>
      </c>
      <c r="D150" s="52">
        <v>1</v>
      </c>
      <c r="E150" s="95">
        <v>0</v>
      </c>
      <c r="F150" s="95">
        <f t="shared" ref="F150:F152" si="9">+E150*D150</f>
        <v>0</v>
      </c>
    </row>
    <row r="151" spans="1:6" ht="60">
      <c r="A151" s="139" t="s">
        <v>1202</v>
      </c>
      <c r="B151" s="126" t="s">
        <v>1209</v>
      </c>
      <c r="C151" s="62" t="s">
        <v>178</v>
      </c>
      <c r="D151" s="52">
        <v>1</v>
      </c>
      <c r="E151" s="95">
        <v>0</v>
      </c>
      <c r="F151" s="95">
        <f t="shared" si="9"/>
        <v>0</v>
      </c>
    </row>
    <row r="152" spans="1:6" ht="60">
      <c r="A152" s="139" t="s">
        <v>1202</v>
      </c>
      <c r="B152" s="126" t="s">
        <v>1206</v>
      </c>
      <c r="C152" s="62" t="s">
        <v>178</v>
      </c>
      <c r="D152" s="52">
        <v>1</v>
      </c>
      <c r="E152" s="95">
        <v>0</v>
      </c>
      <c r="F152" s="95">
        <f t="shared" si="9"/>
        <v>0</v>
      </c>
    </row>
    <row r="153" spans="1:6">
      <c r="A153" s="137"/>
      <c r="B153" s="126"/>
    </row>
    <row r="154" spans="1:6" ht="150">
      <c r="A154" s="137">
        <f>MAX($A$26:A153)+0.01</f>
        <v>1.3300000000000003</v>
      </c>
      <c r="B154" s="126" t="s">
        <v>1217</v>
      </c>
      <c r="C154" s="62" t="s">
        <v>178</v>
      </c>
      <c r="D154" s="52">
        <v>6</v>
      </c>
      <c r="E154" s="95">
        <v>0</v>
      </c>
      <c r="F154" s="95">
        <f t="shared" ref="F154:F155" si="10">+E154*D154</f>
        <v>0</v>
      </c>
    </row>
    <row r="155" spans="1:6" ht="45">
      <c r="A155" s="139" t="s">
        <v>1202</v>
      </c>
      <c r="B155" s="126" t="s">
        <v>1218</v>
      </c>
      <c r="C155" s="62" t="s">
        <v>178</v>
      </c>
      <c r="D155" s="52">
        <v>6</v>
      </c>
      <c r="E155" s="95">
        <v>0</v>
      </c>
      <c r="F155" s="95">
        <f t="shared" si="10"/>
        <v>0</v>
      </c>
    </row>
    <row r="156" spans="1:6">
      <c r="A156" s="137"/>
      <c r="B156" s="126"/>
    </row>
    <row r="157" spans="1:6" ht="60">
      <c r="A157" s="137">
        <f>MAX($A$26:A156)+0.01</f>
        <v>1.3400000000000003</v>
      </c>
      <c r="B157" s="126" t="s">
        <v>1219</v>
      </c>
      <c r="C157" s="62" t="s">
        <v>178</v>
      </c>
      <c r="D157" s="52">
        <v>13</v>
      </c>
      <c r="E157" s="95">
        <v>0</v>
      </c>
      <c r="F157" s="95">
        <f t="shared" ref="F157" si="11">+E157*D157</f>
        <v>0</v>
      </c>
    </row>
    <row r="158" spans="1:6">
      <c r="A158" s="137"/>
      <c r="B158" s="126"/>
    </row>
    <row r="159" spans="1:6">
      <c r="A159" s="137"/>
      <c r="B159" s="133" t="s">
        <v>1220</v>
      </c>
    </row>
    <row r="160" spans="1:6">
      <c r="A160" s="137"/>
      <c r="B160" s="126"/>
    </row>
    <row r="161" spans="1:6" ht="405">
      <c r="A161" s="137">
        <f>MAX($A$26:A160)+0.01</f>
        <v>1.3500000000000003</v>
      </c>
      <c r="B161" s="126" t="s">
        <v>1221</v>
      </c>
      <c r="C161" s="62" t="s">
        <v>178</v>
      </c>
      <c r="D161" s="52">
        <v>1</v>
      </c>
      <c r="E161" s="95">
        <v>0</v>
      </c>
      <c r="F161" s="95">
        <f t="shared" ref="F161" si="12">+E161*D161</f>
        <v>0</v>
      </c>
    </row>
    <row r="162" spans="1:6">
      <c r="A162" s="137"/>
      <c r="B162" s="126"/>
    </row>
    <row r="163" spans="1:6" ht="30">
      <c r="A163" s="137">
        <f>MAX($A$26:A162)+0.01</f>
        <v>1.3600000000000003</v>
      </c>
      <c r="B163" s="126" t="s">
        <v>1222</v>
      </c>
      <c r="C163" s="62" t="s">
        <v>178</v>
      </c>
      <c r="D163" s="52">
        <v>2</v>
      </c>
      <c r="E163" s="95">
        <v>0</v>
      </c>
      <c r="F163" s="95">
        <f t="shared" ref="F163" si="13">+E163*D163</f>
        <v>0</v>
      </c>
    </row>
    <row r="164" spans="1:6">
      <c r="A164" s="137"/>
      <c r="B164" s="126"/>
    </row>
    <row r="165" spans="1:6" ht="30">
      <c r="A165" s="137">
        <f>MAX($A$26:A164)+0.01</f>
        <v>1.3700000000000003</v>
      </c>
      <c r="B165" s="126" t="s">
        <v>1223</v>
      </c>
      <c r="C165" s="62" t="s">
        <v>178</v>
      </c>
      <c r="D165" s="52">
        <v>4</v>
      </c>
      <c r="E165" s="95">
        <v>0</v>
      </c>
      <c r="F165" s="95">
        <f t="shared" ref="F165" si="14">+E165*D165</f>
        <v>0</v>
      </c>
    </row>
    <row r="166" spans="1:6">
      <c r="A166" s="137"/>
      <c r="B166" s="126"/>
    </row>
    <row r="167" spans="1:6" ht="45">
      <c r="A167" s="137">
        <f>MAX($A$26:A166)+0.01</f>
        <v>1.3800000000000003</v>
      </c>
      <c r="B167" s="126" t="s">
        <v>1224</v>
      </c>
      <c r="C167" s="62" t="s">
        <v>178</v>
      </c>
      <c r="D167" s="52">
        <v>1</v>
      </c>
      <c r="E167" s="95">
        <v>0</v>
      </c>
      <c r="F167" s="95">
        <f t="shared" ref="F167" si="15">+E167*D167</f>
        <v>0</v>
      </c>
    </row>
    <row r="168" spans="1:6">
      <c r="A168" s="137"/>
      <c r="B168" s="133"/>
    </row>
    <row r="169" spans="1:6" ht="60">
      <c r="A169" s="137">
        <f>MAX($A$26:A168)+0.01</f>
        <v>1.3900000000000003</v>
      </c>
      <c r="B169" s="126" t="s">
        <v>1225</v>
      </c>
      <c r="C169" s="62" t="s">
        <v>1141</v>
      </c>
      <c r="D169" s="52">
        <v>1</v>
      </c>
      <c r="E169" s="95">
        <v>0</v>
      </c>
      <c r="F169" s="95">
        <f>+E169*D169</f>
        <v>0</v>
      </c>
    </row>
    <row r="170" spans="1:6">
      <c r="A170" s="137"/>
      <c r="B170" s="133"/>
    </row>
    <row r="171" spans="1:6" ht="30">
      <c r="A171" s="137">
        <f>MAX($A$26:A170)+0.01</f>
        <v>1.4000000000000004</v>
      </c>
      <c r="B171" s="126" t="s">
        <v>1226</v>
      </c>
      <c r="C171" s="62" t="s">
        <v>1141</v>
      </c>
      <c r="D171" s="52">
        <v>1</v>
      </c>
      <c r="E171" s="95">
        <v>0</v>
      </c>
      <c r="F171" s="95">
        <f>+E171*D171</f>
        <v>0</v>
      </c>
    </row>
    <row r="172" spans="1:6">
      <c r="A172" s="137"/>
      <c r="B172" s="133"/>
    </row>
    <row r="173" spans="1:6">
      <c r="A173" s="137">
        <f>MAX($A$26:A172)+0.01</f>
        <v>1.4100000000000004</v>
      </c>
      <c r="B173" s="126" t="s">
        <v>1227</v>
      </c>
      <c r="C173" s="62" t="s">
        <v>1141</v>
      </c>
      <c r="D173" s="52">
        <v>1</v>
      </c>
      <c r="E173" s="95">
        <v>0</v>
      </c>
      <c r="F173" s="95">
        <f>+E173*D173</f>
        <v>0</v>
      </c>
    </row>
    <row r="174" spans="1:6">
      <c r="A174" s="137"/>
      <c r="B174" s="126"/>
    </row>
    <row r="175" spans="1:6" ht="30">
      <c r="A175" s="137">
        <f>MAX($A$26:A174)+0.01</f>
        <v>1.4200000000000004</v>
      </c>
      <c r="B175" s="126" t="s">
        <v>1228</v>
      </c>
      <c r="C175" s="62" t="s">
        <v>399</v>
      </c>
      <c r="D175" s="52">
        <v>5</v>
      </c>
      <c r="F175" s="140">
        <f>SUM(F59:F169)*D175%</f>
        <v>0</v>
      </c>
    </row>
    <row r="177" spans="1:6" ht="15.75" thickBot="1">
      <c r="A177" s="141"/>
      <c r="B177" s="142" t="s">
        <v>1229</v>
      </c>
      <c r="C177" s="143"/>
      <c r="D177" s="144"/>
      <c r="E177" s="145"/>
      <c r="F177" s="145">
        <f>SUM(F56:F176)</f>
        <v>0</v>
      </c>
    </row>
    <row r="178" spans="1:6" ht="15.75" thickTop="1"/>
    <row r="179" spans="1:6">
      <c r="A179" s="128" t="s">
        <v>839</v>
      </c>
      <c r="B179" s="129" t="s">
        <v>1230</v>
      </c>
      <c r="C179" s="130" t="s">
        <v>110</v>
      </c>
      <c r="D179" s="131" t="s">
        <v>111</v>
      </c>
      <c r="E179" s="132" t="s">
        <v>112</v>
      </c>
      <c r="F179" s="132" t="s">
        <v>113</v>
      </c>
    </row>
    <row r="181" spans="1:6" ht="75">
      <c r="A181" s="146">
        <v>2.0009999999999999</v>
      </c>
      <c r="B181" s="126" t="s">
        <v>1231</v>
      </c>
      <c r="C181" s="147" t="s">
        <v>178</v>
      </c>
      <c r="D181" s="52">
        <v>15</v>
      </c>
      <c r="E181" s="148">
        <v>0</v>
      </c>
      <c r="F181" s="95">
        <f>+E181*D181</f>
        <v>0</v>
      </c>
    </row>
    <row r="182" spans="1:6">
      <c r="A182" s="146"/>
      <c r="B182" s="126"/>
      <c r="E182" s="148"/>
    </row>
    <row r="183" spans="1:6" ht="75">
      <c r="A183" s="146">
        <f>MAX($A$26:A182)+0.001</f>
        <v>2.0019999999999998</v>
      </c>
      <c r="B183" s="126" t="s">
        <v>1232</v>
      </c>
      <c r="C183" s="147" t="s">
        <v>178</v>
      </c>
      <c r="D183" s="52">
        <v>2</v>
      </c>
      <c r="E183" s="148">
        <v>0</v>
      </c>
      <c r="F183" s="95">
        <f>+E183*D183</f>
        <v>0</v>
      </c>
    </row>
    <row r="184" spans="1:6">
      <c r="A184" s="146"/>
      <c r="B184" s="126"/>
      <c r="C184" s="147"/>
      <c r="E184" s="148"/>
      <c r="F184" s="149"/>
    </row>
    <row r="185" spans="1:6" ht="75">
      <c r="A185" s="146">
        <f>MAX($A$26:A184)+0.001</f>
        <v>2.0029999999999997</v>
      </c>
      <c r="B185" s="126" t="s">
        <v>1233</v>
      </c>
      <c r="C185" s="62" t="s">
        <v>178</v>
      </c>
      <c r="D185" s="52">
        <v>8</v>
      </c>
      <c r="E185" s="148">
        <v>0</v>
      </c>
      <c r="F185" s="95">
        <f>+E185*D185</f>
        <v>0</v>
      </c>
    </row>
    <row r="186" spans="1:6">
      <c r="A186" s="146"/>
      <c r="B186" s="126"/>
      <c r="C186" s="147"/>
      <c r="E186" s="148"/>
      <c r="F186" s="149"/>
    </row>
    <row r="187" spans="1:6" ht="75">
      <c r="A187" s="146">
        <f>MAX($A$26:A186)+0.001</f>
        <v>2.0039999999999996</v>
      </c>
      <c r="B187" s="126" t="s">
        <v>1234</v>
      </c>
      <c r="C187" s="147" t="s">
        <v>178</v>
      </c>
      <c r="D187" s="52">
        <v>14</v>
      </c>
      <c r="E187" s="148">
        <v>0</v>
      </c>
      <c r="F187" s="95">
        <f>+E187*D187</f>
        <v>0</v>
      </c>
    </row>
    <row r="188" spans="1:6">
      <c r="A188" s="146"/>
      <c r="B188" s="126"/>
      <c r="C188" s="147"/>
      <c r="E188" s="148"/>
      <c r="F188" s="149"/>
    </row>
    <row r="189" spans="1:6" ht="75">
      <c r="A189" s="146">
        <f>MAX($A$26:A188)+0.001</f>
        <v>2.0049999999999994</v>
      </c>
      <c r="B189" s="126" t="s">
        <v>1235</v>
      </c>
      <c r="C189" s="62" t="s">
        <v>178</v>
      </c>
      <c r="D189" s="52">
        <v>68</v>
      </c>
      <c r="E189" s="148">
        <v>0</v>
      </c>
      <c r="F189" s="95">
        <f>+E189*D189</f>
        <v>0</v>
      </c>
    </row>
    <row r="190" spans="1:6">
      <c r="A190" s="146"/>
      <c r="B190" s="126"/>
      <c r="C190" s="147"/>
      <c r="E190" s="148"/>
      <c r="F190" s="149"/>
    </row>
    <row r="191" spans="1:6" ht="60">
      <c r="A191" s="146">
        <f>MAX($A$26:A190)+0.001</f>
        <v>2.0059999999999993</v>
      </c>
      <c r="B191" s="126" t="s">
        <v>1236</v>
      </c>
      <c r="C191" s="62" t="s">
        <v>178</v>
      </c>
      <c r="D191" s="52">
        <v>13</v>
      </c>
      <c r="E191" s="148">
        <v>0</v>
      </c>
      <c r="F191" s="95">
        <f>+E191*D191</f>
        <v>0</v>
      </c>
    </row>
    <row r="192" spans="1:6">
      <c r="A192" s="146"/>
      <c r="B192" s="126"/>
      <c r="C192" s="147"/>
      <c r="E192" s="148"/>
      <c r="F192" s="149"/>
    </row>
    <row r="193" spans="1:6" ht="75">
      <c r="A193" s="146">
        <f>MAX($A$26:A192)+0.001</f>
        <v>2.0069999999999992</v>
      </c>
      <c r="B193" s="126" t="s">
        <v>1237</v>
      </c>
      <c r="C193" s="62" t="s">
        <v>178</v>
      </c>
      <c r="D193" s="52">
        <v>10</v>
      </c>
      <c r="E193" s="148">
        <v>0</v>
      </c>
      <c r="F193" s="95">
        <f>+E193*D193</f>
        <v>0</v>
      </c>
    </row>
    <row r="194" spans="1:6">
      <c r="A194" s="146"/>
      <c r="B194" s="126"/>
      <c r="C194" s="147"/>
      <c r="E194" s="148"/>
      <c r="F194" s="150"/>
    </row>
    <row r="195" spans="1:6" ht="46.5" customHeight="1">
      <c r="A195" s="146">
        <f>MAX($A$26:A194)+0.001</f>
        <v>2.0079999999999991</v>
      </c>
      <c r="B195" s="126" t="s">
        <v>1238</v>
      </c>
      <c r="C195" s="62" t="s">
        <v>178</v>
      </c>
      <c r="D195" s="52">
        <v>3</v>
      </c>
      <c r="E195" s="148">
        <v>0</v>
      </c>
      <c r="F195" s="95">
        <f>D195*E195</f>
        <v>0</v>
      </c>
    </row>
    <row r="196" spans="1:6">
      <c r="A196" s="146"/>
      <c r="B196" s="126"/>
      <c r="C196" s="147"/>
      <c r="E196" s="148"/>
      <c r="F196" s="150"/>
    </row>
    <row r="197" spans="1:6" ht="75">
      <c r="A197" s="146">
        <f>MAX($A$26:A196)+0.001</f>
        <v>2.008999999999999</v>
      </c>
      <c r="B197" s="126" t="s">
        <v>1239</v>
      </c>
      <c r="C197" s="147" t="s">
        <v>178</v>
      </c>
      <c r="D197" s="52">
        <v>18</v>
      </c>
      <c r="E197" s="148">
        <v>0</v>
      </c>
      <c r="F197" s="95">
        <f>D197*E197</f>
        <v>0</v>
      </c>
    </row>
    <row r="198" spans="1:6">
      <c r="A198" s="146"/>
      <c r="B198" s="151"/>
      <c r="C198" s="152"/>
      <c r="E198" s="148"/>
    </row>
    <row r="199" spans="1:6" ht="60">
      <c r="A199" s="146">
        <f>MAX($A$26:A198)+0.001</f>
        <v>2.0099999999999989</v>
      </c>
      <c r="B199" s="126" t="s">
        <v>1240</v>
      </c>
      <c r="C199" s="153" t="s">
        <v>1241</v>
      </c>
      <c r="D199" s="52">
        <v>10</v>
      </c>
      <c r="E199" s="148">
        <v>0</v>
      </c>
      <c r="F199" s="95">
        <f>D199*E199</f>
        <v>0</v>
      </c>
    </row>
    <row r="200" spans="1:6">
      <c r="A200" s="146"/>
      <c r="B200" s="126"/>
      <c r="C200" s="153"/>
      <c r="E200" s="148"/>
    </row>
    <row r="201" spans="1:6" ht="90">
      <c r="A201" s="146">
        <f>MAX($A$26:A200)+0.001</f>
        <v>2.0109999999999988</v>
      </c>
      <c r="B201" s="126" t="s">
        <v>1242</v>
      </c>
      <c r="C201" s="152" t="s">
        <v>178</v>
      </c>
      <c r="D201" s="52">
        <v>2</v>
      </c>
      <c r="E201" s="148">
        <v>0</v>
      </c>
      <c r="F201" s="95">
        <f>D201*E201</f>
        <v>0</v>
      </c>
    </row>
    <row r="202" spans="1:6">
      <c r="A202" s="146"/>
      <c r="B202" s="126"/>
      <c r="C202" s="147"/>
      <c r="E202" s="148"/>
      <c r="F202" s="150"/>
    </row>
    <row r="203" spans="1:6" ht="90">
      <c r="A203" s="146">
        <f>MAX($A$26:A202)+0.001</f>
        <v>2.0119999999999987</v>
      </c>
      <c r="B203" s="126" t="s">
        <v>1243</v>
      </c>
      <c r="C203" s="62" t="s">
        <v>178</v>
      </c>
      <c r="D203" s="52">
        <v>9</v>
      </c>
      <c r="E203" s="148">
        <v>0</v>
      </c>
      <c r="F203" s="95">
        <f>D203*E203</f>
        <v>0</v>
      </c>
    </row>
    <row r="204" spans="1:6">
      <c r="A204" s="146"/>
      <c r="B204" s="126"/>
      <c r="C204" s="147"/>
      <c r="E204" s="148"/>
      <c r="F204" s="150"/>
    </row>
    <row r="205" spans="1:6" ht="90">
      <c r="A205" s="146">
        <f>MAX($A$26:A204)+0.001</f>
        <v>2.0129999999999986</v>
      </c>
      <c r="B205" s="126" t="s">
        <v>1244</v>
      </c>
      <c r="C205" s="62" t="s">
        <v>178</v>
      </c>
      <c r="D205" s="52">
        <v>19</v>
      </c>
      <c r="E205" s="148">
        <v>0</v>
      </c>
      <c r="F205" s="95">
        <f>D205*E205</f>
        <v>0</v>
      </c>
    </row>
    <row r="206" spans="1:6">
      <c r="A206" s="146"/>
      <c r="B206" s="126"/>
      <c r="C206" s="147"/>
      <c r="E206" s="148"/>
      <c r="F206" s="150"/>
    </row>
    <row r="207" spans="1:6" ht="90">
      <c r="A207" s="146">
        <f>MAX($A$26:A206)+0.001</f>
        <v>2.0139999999999985</v>
      </c>
      <c r="B207" s="126" t="s">
        <v>1245</v>
      </c>
      <c r="C207" s="153" t="s">
        <v>178</v>
      </c>
      <c r="D207" s="52">
        <v>2</v>
      </c>
      <c r="E207" s="148">
        <v>0</v>
      </c>
      <c r="F207" s="95">
        <f>D207*E207</f>
        <v>0</v>
      </c>
    </row>
    <row r="208" spans="1:6">
      <c r="A208" s="146"/>
      <c r="B208" s="126"/>
      <c r="E208" s="148"/>
    </row>
    <row r="209" spans="1:6" ht="75">
      <c r="A209" s="146">
        <f>MAX($A$26:A208)+0.001</f>
        <v>2.0149999999999983</v>
      </c>
      <c r="B209" s="126" t="s">
        <v>1246</v>
      </c>
      <c r="C209" s="153" t="s">
        <v>178</v>
      </c>
      <c r="D209" s="52">
        <v>6</v>
      </c>
      <c r="E209" s="148">
        <v>0</v>
      </c>
      <c r="F209" s="95">
        <f>D209*E209</f>
        <v>0</v>
      </c>
    </row>
    <row r="210" spans="1:6">
      <c r="A210" s="146"/>
      <c r="B210" s="151"/>
      <c r="C210" s="153"/>
      <c r="E210" s="148"/>
    </row>
    <row r="211" spans="1:6" ht="180">
      <c r="A211" s="146"/>
      <c r="B211" s="154" t="s">
        <v>1247</v>
      </c>
      <c r="C211" s="153"/>
      <c r="E211" s="148"/>
      <c r="F211" s="155"/>
    </row>
    <row r="212" spans="1:6">
      <c r="A212" s="146"/>
      <c r="B212" s="126"/>
      <c r="C212" s="153"/>
      <c r="E212" s="148"/>
      <c r="F212" s="155"/>
    </row>
    <row r="213" spans="1:6" ht="60">
      <c r="A213" s="146">
        <f>MAX($A$26:A212)+0.001</f>
        <v>2.0159999999999982</v>
      </c>
      <c r="B213" s="126" t="s">
        <v>1248</v>
      </c>
      <c r="C213" s="62" t="s">
        <v>1241</v>
      </c>
      <c r="D213" s="52">
        <v>450</v>
      </c>
      <c r="E213" s="148">
        <v>0</v>
      </c>
      <c r="F213" s="95">
        <f>D213*E213</f>
        <v>0</v>
      </c>
    </row>
    <row r="214" spans="1:6">
      <c r="A214" s="146"/>
      <c r="B214" s="126"/>
      <c r="E214" s="148"/>
    </row>
    <row r="215" spans="1:6" ht="75">
      <c r="A215" s="146">
        <f>MAX($A$26:A214)+0.001</f>
        <v>2.0169999999999981</v>
      </c>
      <c r="B215" s="126" t="s">
        <v>1249</v>
      </c>
      <c r="C215" s="62" t="s">
        <v>1241</v>
      </c>
      <c r="D215" s="52">
        <v>350</v>
      </c>
      <c r="E215" s="148">
        <v>0</v>
      </c>
      <c r="F215" s="95">
        <f>D215*E215</f>
        <v>0</v>
      </c>
    </row>
    <row r="216" spans="1:6">
      <c r="A216" s="146"/>
      <c r="B216" s="126"/>
      <c r="C216" s="147"/>
      <c r="E216" s="148"/>
      <c r="F216" s="150"/>
    </row>
    <row r="217" spans="1:6">
      <c r="A217" s="146">
        <f>MAX($A$26:A216)+0.001</f>
        <v>2.017999999999998</v>
      </c>
      <c r="B217" s="126" t="s">
        <v>1250</v>
      </c>
      <c r="C217" s="62" t="s">
        <v>1241</v>
      </c>
      <c r="D217" s="52">
        <v>150</v>
      </c>
      <c r="E217" s="148">
        <v>0</v>
      </c>
      <c r="F217" s="95">
        <f>D217*E217</f>
        <v>0</v>
      </c>
    </row>
    <row r="218" spans="1:6">
      <c r="A218" s="146"/>
      <c r="B218" s="126"/>
      <c r="C218" s="147"/>
      <c r="E218" s="148"/>
      <c r="F218" s="150"/>
    </row>
    <row r="219" spans="1:6">
      <c r="A219" s="146">
        <f>MAX($A$26:A218)+0.001</f>
        <v>2.0189999999999979</v>
      </c>
      <c r="B219" s="126" t="s">
        <v>1251</v>
      </c>
      <c r="C219" s="62" t="s">
        <v>1241</v>
      </c>
      <c r="D219" s="52">
        <v>150</v>
      </c>
      <c r="E219" s="148">
        <v>0</v>
      </c>
      <c r="F219" s="95">
        <f>D219*E219</f>
        <v>0</v>
      </c>
    </row>
    <row r="220" spans="1:6">
      <c r="A220" s="146"/>
      <c r="B220" s="126"/>
      <c r="E220" s="148"/>
    </row>
    <row r="221" spans="1:6">
      <c r="A221" s="146">
        <f>MAX($A$26:A220)+0.001</f>
        <v>2.0199999999999978</v>
      </c>
      <c r="B221" s="126" t="s">
        <v>1252</v>
      </c>
      <c r="C221" s="62" t="s">
        <v>1241</v>
      </c>
      <c r="D221" s="52">
        <v>250</v>
      </c>
      <c r="E221" s="148">
        <v>0</v>
      </c>
      <c r="F221" s="95">
        <f>D221*E221</f>
        <v>0</v>
      </c>
    </row>
    <row r="222" spans="1:6">
      <c r="A222" s="146"/>
      <c r="B222" s="126"/>
      <c r="E222" s="148"/>
    </row>
    <row r="223" spans="1:6">
      <c r="A223" s="146">
        <f>MAX($A$26:A222)+0.001</f>
        <v>2.0209999999999977</v>
      </c>
      <c r="B223" s="126" t="s">
        <v>1253</v>
      </c>
      <c r="C223" s="62" t="s">
        <v>1241</v>
      </c>
      <c r="D223" s="52">
        <v>100</v>
      </c>
      <c r="E223" s="148">
        <v>0</v>
      </c>
      <c r="F223" s="95">
        <f>D223*E223</f>
        <v>0</v>
      </c>
    </row>
    <row r="224" spans="1:6">
      <c r="A224" s="146"/>
      <c r="B224" s="126"/>
      <c r="C224" s="147"/>
      <c r="E224" s="148"/>
      <c r="F224" s="150"/>
    </row>
    <row r="225" spans="1:6">
      <c r="A225" s="146">
        <f>MAX($A$26:A224)+0.001</f>
        <v>2.0219999999999976</v>
      </c>
      <c r="B225" s="126" t="s">
        <v>1254</v>
      </c>
      <c r="C225" s="62" t="s">
        <v>1241</v>
      </c>
      <c r="D225" s="52">
        <v>200</v>
      </c>
      <c r="E225" s="148">
        <v>0</v>
      </c>
      <c r="F225" s="95">
        <f>D225*E225</f>
        <v>0</v>
      </c>
    </row>
    <row r="226" spans="1:6">
      <c r="A226" s="146"/>
      <c r="B226" s="126"/>
      <c r="C226" s="147"/>
      <c r="E226" s="148"/>
      <c r="F226" s="150"/>
    </row>
    <row r="227" spans="1:6">
      <c r="A227" s="146">
        <f>MAX($A$26:A226)+0.001</f>
        <v>2.0229999999999975</v>
      </c>
      <c r="B227" s="126" t="s">
        <v>1255</v>
      </c>
      <c r="C227" s="62" t="s">
        <v>1241</v>
      </c>
      <c r="D227" s="52">
        <v>80</v>
      </c>
      <c r="E227" s="148">
        <v>0</v>
      </c>
      <c r="F227" s="95">
        <f>D227*E227</f>
        <v>0</v>
      </c>
    </row>
    <row r="228" spans="1:6">
      <c r="A228" s="146"/>
      <c r="B228" s="126"/>
      <c r="C228" s="147"/>
      <c r="E228" s="148"/>
      <c r="F228" s="150"/>
    </row>
    <row r="229" spans="1:6">
      <c r="A229" s="146">
        <f>MAX($A$26:A228)+0.001</f>
        <v>2.0239999999999974</v>
      </c>
      <c r="B229" s="126" t="s">
        <v>1256</v>
      </c>
      <c r="C229" s="62" t="s">
        <v>1241</v>
      </c>
      <c r="D229" s="52">
        <v>380</v>
      </c>
      <c r="E229" s="148">
        <v>0</v>
      </c>
      <c r="F229" s="95">
        <f>D229*E229</f>
        <v>0</v>
      </c>
    </row>
    <row r="230" spans="1:6">
      <c r="A230" s="146"/>
      <c r="B230" s="126"/>
      <c r="C230" s="147"/>
      <c r="E230" s="148"/>
      <c r="F230" s="150"/>
    </row>
    <row r="231" spans="1:6">
      <c r="A231" s="146">
        <f>MAX($A$26:A230)+0.001</f>
        <v>2.0249999999999972</v>
      </c>
      <c r="B231" s="126" t="s">
        <v>1257</v>
      </c>
      <c r="C231" s="156" t="s">
        <v>1241</v>
      </c>
      <c r="D231" s="52">
        <v>2800</v>
      </c>
      <c r="E231" s="148">
        <v>0</v>
      </c>
      <c r="F231" s="95">
        <f>D231*E231</f>
        <v>0</v>
      </c>
    </row>
    <row r="232" spans="1:6">
      <c r="A232" s="146"/>
      <c r="B232" s="126"/>
      <c r="C232" s="157"/>
      <c r="E232" s="148"/>
      <c r="F232" s="158"/>
    </row>
    <row r="233" spans="1:6">
      <c r="A233" s="146">
        <f>MAX($A$26:A232)+0.001</f>
        <v>2.0259999999999971</v>
      </c>
      <c r="B233" s="126" t="s">
        <v>1258</v>
      </c>
      <c r="C233" s="157" t="s">
        <v>1241</v>
      </c>
      <c r="D233" s="52">
        <v>800</v>
      </c>
      <c r="E233" s="148">
        <v>0</v>
      </c>
      <c r="F233" s="95">
        <f>D233*E233</f>
        <v>0</v>
      </c>
    </row>
    <row r="234" spans="1:6">
      <c r="A234" s="146"/>
      <c r="B234" s="126"/>
      <c r="C234" s="157"/>
      <c r="E234" s="148"/>
      <c r="F234" s="158"/>
    </row>
    <row r="235" spans="1:6">
      <c r="A235" s="146">
        <f>MAX($A$26:A234)+0.001</f>
        <v>2.026999999999997</v>
      </c>
      <c r="B235" s="126" t="s">
        <v>1259</v>
      </c>
      <c r="C235" s="157" t="s">
        <v>1241</v>
      </c>
      <c r="D235" s="52">
        <v>100</v>
      </c>
      <c r="E235" s="148">
        <v>0</v>
      </c>
      <c r="F235" s="95">
        <f>D235*E235</f>
        <v>0</v>
      </c>
    </row>
    <row r="236" spans="1:6">
      <c r="A236" s="146"/>
      <c r="B236" s="126"/>
      <c r="C236" s="147"/>
      <c r="E236" s="148"/>
      <c r="F236" s="150"/>
    </row>
    <row r="237" spans="1:6">
      <c r="A237" s="146">
        <f>MAX($A$26:A236)+0.001</f>
        <v>2.0279999999999969</v>
      </c>
      <c r="B237" s="126" t="s">
        <v>1260</v>
      </c>
      <c r="C237" s="156" t="s">
        <v>1241</v>
      </c>
      <c r="D237" s="52">
        <v>250</v>
      </c>
      <c r="E237" s="148">
        <v>0</v>
      </c>
      <c r="F237" s="95">
        <f>D237*E237</f>
        <v>0</v>
      </c>
    </row>
    <row r="238" spans="1:6">
      <c r="A238" s="146"/>
      <c r="B238" s="126"/>
      <c r="C238" s="157"/>
      <c r="E238" s="148"/>
      <c r="F238" s="158"/>
    </row>
    <row r="239" spans="1:6">
      <c r="A239" s="146">
        <f>MAX($A$26:A238)+0.001</f>
        <v>2.0289999999999968</v>
      </c>
      <c r="B239" s="126" t="s">
        <v>1261</v>
      </c>
      <c r="C239" s="157" t="s">
        <v>1241</v>
      </c>
      <c r="D239" s="52">
        <v>160</v>
      </c>
      <c r="E239" s="148">
        <v>0</v>
      </c>
      <c r="F239" s="95">
        <f>D239*E239</f>
        <v>0</v>
      </c>
    </row>
    <row r="240" spans="1:6">
      <c r="A240" s="146"/>
      <c r="B240" s="126"/>
      <c r="C240" s="157"/>
      <c r="E240" s="148"/>
      <c r="F240" s="158"/>
    </row>
    <row r="241" spans="1:6">
      <c r="A241" s="146">
        <f>MAX($A$26:A240)+0.001</f>
        <v>2.0299999999999967</v>
      </c>
      <c r="B241" s="126" t="s">
        <v>1262</v>
      </c>
      <c r="C241" s="157" t="s">
        <v>1241</v>
      </c>
      <c r="D241" s="52">
        <v>100</v>
      </c>
      <c r="E241" s="148">
        <v>0</v>
      </c>
      <c r="F241" s="95">
        <f>D241*E241</f>
        <v>0</v>
      </c>
    </row>
    <row r="242" spans="1:6">
      <c r="A242" s="146"/>
      <c r="B242" s="126"/>
      <c r="C242" s="157"/>
      <c r="E242" s="148"/>
      <c r="F242" s="158"/>
    </row>
    <row r="243" spans="1:6">
      <c r="A243" s="146">
        <f>MAX($A$26:A242)+0.001</f>
        <v>2.0309999999999966</v>
      </c>
      <c r="B243" s="126" t="s">
        <v>1263</v>
      </c>
      <c r="C243" s="157" t="s">
        <v>1241</v>
      </c>
      <c r="D243" s="52">
        <v>150</v>
      </c>
      <c r="E243" s="148">
        <v>0</v>
      </c>
      <c r="F243" s="95">
        <f>D243*E243</f>
        <v>0</v>
      </c>
    </row>
    <row r="244" spans="1:6">
      <c r="A244" s="146"/>
      <c r="B244" s="126"/>
      <c r="E244" s="148"/>
    </row>
    <row r="245" spans="1:6">
      <c r="A245" s="146">
        <f>MAX($A$26:A244)+0.001</f>
        <v>2.0319999999999965</v>
      </c>
      <c r="B245" s="126" t="s">
        <v>1264</v>
      </c>
      <c r="C245" s="62" t="s">
        <v>1241</v>
      </c>
      <c r="D245" s="52">
        <v>2300</v>
      </c>
      <c r="E245" s="148">
        <v>0</v>
      </c>
      <c r="F245" s="95">
        <f>D245*E245</f>
        <v>0</v>
      </c>
    </row>
    <row r="246" spans="1:6">
      <c r="A246" s="146"/>
      <c r="B246" s="126"/>
      <c r="E246" s="148"/>
    </row>
    <row r="247" spans="1:6">
      <c r="A247" s="146">
        <f>MAX($A$26:A246)+0.001</f>
        <v>2.0329999999999964</v>
      </c>
      <c r="B247" s="126" t="s">
        <v>1265</v>
      </c>
      <c r="C247" s="62" t="s">
        <v>1241</v>
      </c>
      <c r="D247" s="52">
        <v>150</v>
      </c>
      <c r="E247" s="148">
        <v>0</v>
      </c>
      <c r="F247" s="95">
        <f>D247*E247</f>
        <v>0</v>
      </c>
    </row>
    <row r="248" spans="1:6">
      <c r="A248" s="146"/>
      <c r="B248" s="126"/>
      <c r="C248" s="159"/>
      <c r="E248" s="148"/>
      <c r="F248" s="160"/>
    </row>
    <row r="249" spans="1:6">
      <c r="A249" s="146">
        <f>MAX($A$26:A248)+0.001</f>
        <v>2.0339999999999963</v>
      </c>
      <c r="B249" s="126" t="s">
        <v>1266</v>
      </c>
      <c r="C249" s="159" t="s">
        <v>1241</v>
      </c>
      <c r="D249" s="52">
        <v>1750</v>
      </c>
      <c r="E249" s="148">
        <v>0</v>
      </c>
      <c r="F249" s="95">
        <f>D249*E249</f>
        <v>0</v>
      </c>
    </row>
    <row r="250" spans="1:6">
      <c r="A250" s="146"/>
      <c r="B250" s="126"/>
      <c r="C250" s="159"/>
      <c r="E250" s="148"/>
      <c r="F250" s="160"/>
    </row>
    <row r="251" spans="1:6">
      <c r="A251" s="146">
        <f>MAX($A$26:A250)+0.001</f>
        <v>2.0349999999999961</v>
      </c>
      <c r="B251" s="126" t="s">
        <v>1267</v>
      </c>
      <c r="C251" s="159" t="s">
        <v>1241</v>
      </c>
      <c r="D251" s="52">
        <v>25</v>
      </c>
      <c r="E251" s="148">
        <v>0</v>
      </c>
      <c r="F251" s="95">
        <f>D251*E251</f>
        <v>0</v>
      </c>
    </row>
    <row r="252" spans="1:6">
      <c r="A252" s="146"/>
      <c r="B252" s="126"/>
      <c r="C252" s="159"/>
      <c r="E252" s="148"/>
      <c r="F252" s="160"/>
    </row>
    <row r="253" spans="1:6">
      <c r="A253" s="146">
        <f>MAX($A$26:A252)+0.001</f>
        <v>2.035999999999996</v>
      </c>
      <c r="B253" s="126" t="s">
        <v>1268</v>
      </c>
      <c r="C253" s="159" t="s">
        <v>1241</v>
      </c>
      <c r="D253" s="52">
        <v>25</v>
      </c>
      <c r="E253" s="148">
        <v>0</v>
      </c>
      <c r="F253" s="95">
        <f>D253*E253</f>
        <v>0</v>
      </c>
    </row>
    <row r="254" spans="1:6">
      <c r="A254" s="146"/>
      <c r="B254" s="126"/>
      <c r="C254" s="159"/>
      <c r="E254" s="148"/>
      <c r="F254" s="160"/>
    </row>
    <row r="255" spans="1:6">
      <c r="A255" s="146">
        <f>MAX($A$26:A254)+0.001</f>
        <v>2.0369999999999959</v>
      </c>
      <c r="B255" s="126" t="s">
        <v>1269</v>
      </c>
      <c r="C255" s="159" t="s">
        <v>1241</v>
      </c>
      <c r="D255" s="52">
        <v>70</v>
      </c>
      <c r="E255" s="148">
        <v>0</v>
      </c>
      <c r="F255" s="95">
        <f>D255*E255</f>
        <v>0</v>
      </c>
    </row>
    <row r="256" spans="1:6">
      <c r="A256" s="146"/>
      <c r="B256" s="126"/>
      <c r="C256" s="159"/>
      <c r="E256" s="148"/>
    </row>
    <row r="257" spans="1:6">
      <c r="A257" s="146">
        <f>MAX($A$26:A256)+0.001</f>
        <v>2.0379999999999958</v>
      </c>
      <c r="B257" s="126" t="s">
        <v>1270</v>
      </c>
      <c r="C257" s="159" t="s">
        <v>1241</v>
      </c>
      <c r="D257" s="52">
        <v>120</v>
      </c>
      <c r="E257" s="148">
        <v>0</v>
      </c>
      <c r="F257" s="95">
        <f>D257*E257</f>
        <v>0</v>
      </c>
    </row>
    <row r="258" spans="1:6">
      <c r="A258" s="146"/>
      <c r="B258" s="126"/>
      <c r="C258" s="159"/>
      <c r="E258" s="148"/>
    </row>
    <row r="259" spans="1:6">
      <c r="A259" s="146">
        <f>MAX($A$26:A258)+0.001</f>
        <v>2.0389999999999957</v>
      </c>
      <c r="B259" s="126" t="s">
        <v>1271</v>
      </c>
      <c r="C259" s="159" t="s">
        <v>1241</v>
      </c>
      <c r="D259" s="52">
        <v>68</v>
      </c>
      <c r="E259" s="148">
        <v>0</v>
      </c>
      <c r="F259" s="95">
        <f>D259*E259</f>
        <v>0</v>
      </c>
    </row>
    <row r="260" spans="1:6" s="161" customFormat="1">
      <c r="A260" s="146"/>
      <c r="B260" s="126"/>
      <c r="C260" s="62"/>
      <c r="D260" s="52"/>
      <c r="E260" s="148"/>
      <c r="F260" s="95"/>
    </row>
    <row r="261" spans="1:6" ht="30">
      <c r="A261" s="146">
        <f>MAX($A$26:A260)+0.001</f>
        <v>2.0399999999999956</v>
      </c>
      <c r="B261" s="126" t="s">
        <v>1272</v>
      </c>
      <c r="C261" s="62" t="s">
        <v>1241</v>
      </c>
      <c r="D261" s="52">
        <v>65</v>
      </c>
      <c r="E261" s="148">
        <v>0</v>
      </c>
      <c r="F261" s="95">
        <f>D261*E261</f>
        <v>0</v>
      </c>
    </row>
    <row r="262" spans="1:6">
      <c r="A262" s="146"/>
      <c r="B262" s="126"/>
      <c r="E262" s="148"/>
    </row>
    <row r="263" spans="1:6" ht="60">
      <c r="A263" s="146"/>
      <c r="B263" s="126" t="s">
        <v>1273</v>
      </c>
      <c r="C263" s="159"/>
      <c r="E263" s="148"/>
      <c r="F263" s="160"/>
    </row>
    <row r="264" spans="1:6">
      <c r="A264" s="146">
        <f>MAX($A$26:A263)+0.001</f>
        <v>2.0409999999999955</v>
      </c>
      <c r="B264" s="126" t="s">
        <v>1274</v>
      </c>
      <c r="C264" s="62" t="s">
        <v>1241</v>
      </c>
      <c r="D264" s="52">
        <v>80</v>
      </c>
      <c r="E264" s="148">
        <v>0</v>
      </c>
      <c r="F264" s="95">
        <f t="shared" ref="F264:F271" si="16">D264*E264</f>
        <v>0</v>
      </c>
    </row>
    <row r="265" spans="1:6">
      <c r="A265" s="146">
        <f>MAX($A$26:A264)+0.001</f>
        <v>2.0419999999999954</v>
      </c>
      <c r="B265" s="126" t="s">
        <v>1275</v>
      </c>
      <c r="C265" s="159" t="s">
        <v>1241</v>
      </c>
      <c r="D265" s="52">
        <v>420</v>
      </c>
      <c r="E265" s="148">
        <v>0</v>
      </c>
      <c r="F265" s="95">
        <f t="shared" si="16"/>
        <v>0</v>
      </c>
    </row>
    <row r="266" spans="1:6">
      <c r="A266" s="146">
        <f>MAX($A$26:A265)+0.001</f>
        <v>2.0429999999999953</v>
      </c>
      <c r="B266" s="126" t="s">
        <v>1276</v>
      </c>
      <c r="C266" s="159" t="s">
        <v>1241</v>
      </c>
      <c r="D266" s="52">
        <v>380</v>
      </c>
      <c r="E266" s="148">
        <v>0</v>
      </c>
      <c r="F266" s="95">
        <f t="shared" si="16"/>
        <v>0</v>
      </c>
    </row>
    <row r="267" spans="1:6">
      <c r="A267" s="146">
        <f>MAX($A$26:A266)+0.001</f>
        <v>2.0439999999999952</v>
      </c>
      <c r="B267" s="126" t="s">
        <v>1277</v>
      </c>
      <c r="C267" s="62" t="s">
        <v>1241</v>
      </c>
      <c r="D267" s="52">
        <v>2200</v>
      </c>
      <c r="E267" s="148">
        <v>0</v>
      </c>
      <c r="F267" s="95">
        <f t="shared" si="16"/>
        <v>0</v>
      </c>
    </row>
    <row r="268" spans="1:6">
      <c r="A268" s="146"/>
      <c r="B268" s="126"/>
      <c r="E268" s="148"/>
    </row>
    <row r="269" spans="1:6" ht="135">
      <c r="A269" s="146">
        <f>MAX($A$26:A268)+0.001</f>
        <v>2.044999999999995</v>
      </c>
      <c r="B269" s="126" t="s">
        <v>1278</v>
      </c>
      <c r="C269" s="159" t="s">
        <v>178</v>
      </c>
      <c r="D269" s="52">
        <v>233</v>
      </c>
      <c r="E269" s="148">
        <v>0</v>
      </c>
      <c r="F269" s="95">
        <f t="shared" si="16"/>
        <v>0</v>
      </c>
    </row>
    <row r="270" spans="1:6">
      <c r="A270" s="146"/>
      <c r="B270" s="126"/>
      <c r="C270" s="159"/>
      <c r="E270" s="148"/>
    </row>
    <row r="271" spans="1:6" ht="30">
      <c r="A271" s="146">
        <f>MAX($A$26:A270)+0.001</f>
        <v>2.0459999999999949</v>
      </c>
      <c r="B271" s="126" t="s">
        <v>1279</v>
      </c>
      <c r="C271" s="159" t="s">
        <v>1141</v>
      </c>
      <c r="D271" s="52">
        <v>1</v>
      </c>
      <c r="E271" s="148">
        <v>0</v>
      </c>
      <c r="F271" s="95">
        <f t="shared" si="16"/>
        <v>0</v>
      </c>
    </row>
    <row r="272" spans="1:6">
      <c r="A272" s="146"/>
      <c r="B272" s="126"/>
      <c r="C272" s="159"/>
      <c r="E272" s="148"/>
    </row>
    <row r="273" spans="1:6" ht="30">
      <c r="A273" s="146">
        <f>MAX($A$26:A272)+0.001</f>
        <v>2.0469999999999948</v>
      </c>
      <c r="B273" s="126" t="s">
        <v>1280</v>
      </c>
      <c r="C273" s="159" t="s">
        <v>178</v>
      </c>
      <c r="D273" s="52">
        <v>20</v>
      </c>
      <c r="E273" s="148">
        <v>0</v>
      </c>
      <c r="F273" s="95">
        <f t="shared" ref="F273" si="17">D273*E273</f>
        <v>0</v>
      </c>
    </row>
    <row r="274" spans="1:6">
      <c r="A274" s="146"/>
      <c r="B274" s="126"/>
      <c r="E274" s="148"/>
    </row>
    <row r="275" spans="1:6" ht="30">
      <c r="A275" s="146"/>
      <c r="B275" s="126" t="s">
        <v>1281</v>
      </c>
      <c r="C275" s="159"/>
      <c r="E275" s="148"/>
      <c r="F275" s="160"/>
    </row>
    <row r="276" spans="1:6">
      <c r="A276" s="146">
        <f>MAX($A$26:A275)+0.001</f>
        <v>2.0479999999999947</v>
      </c>
      <c r="B276" s="126" t="s">
        <v>1282</v>
      </c>
      <c r="C276" s="159" t="s">
        <v>1241</v>
      </c>
      <c r="D276" s="52">
        <v>2500</v>
      </c>
      <c r="E276" s="148">
        <v>0</v>
      </c>
      <c r="F276" s="95">
        <f>D276*E276</f>
        <v>0</v>
      </c>
    </row>
    <row r="277" spans="1:6">
      <c r="A277" s="146">
        <f>MAX($A$26:A276)+0.001</f>
        <v>2.0489999999999946</v>
      </c>
      <c r="B277" s="126" t="s">
        <v>1283</v>
      </c>
      <c r="C277" s="62" t="s">
        <v>1241</v>
      </c>
      <c r="D277" s="52">
        <v>1500</v>
      </c>
      <c r="E277" s="148">
        <v>0</v>
      </c>
      <c r="F277" s="95">
        <f>D277*E277</f>
        <v>0</v>
      </c>
    </row>
    <row r="278" spans="1:6">
      <c r="A278" s="146">
        <f>MAX($A$26:A277)+0.001</f>
        <v>2.0499999999999945</v>
      </c>
      <c r="B278" s="126" t="s">
        <v>1284</v>
      </c>
      <c r="C278" s="62" t="s">
        <v>1241</v>
      </c>
      <c r="D278" s="52">
        <v>500</v>
      </c>
      <c r="E278" s="148">
        <v>0</v>
      </c>
      <c r="F278" s="95">
        <f>D278*E278</f>
        <v>0</v>
      </c>
    </row>
    <row r="279" spans="1:6">
      <c r="A279" s="146">
        <f>MAX($A$26:A278)+0.001</f>
        <v>2.0509999999999944</v>
      </c>
      <c r="B279" s="126" t="s">
        <v>1285</v>
      </c>
      <c r="C279" s="62" t="s">
        <v>1241</v>
      </c>
      <c r="D279" s="52">
        <v>350</v>
      </c>
      <c r="E279" s="148">
        <v>0</v>
      </c>
      <c r="F279" s="95">
        <f>D279*E279</f>
        <v>0</v>
      </c>
    </row>
    <row r="280" spans="1:6">
      <c r="A280" s="146">
        <f>MAX($A$26:A279)+0.001</f>
        <v>2.0519999999999943</v>
      </c>
      <c r="B280" s="126" t="s">
        <v>1286</v>
      </c>
      <c r="C280" s="159" t="s">
        <v>1241</v>
      </c>
      <c r="D280" s="52">
        <v>250</v>
      </c>
      <c r="E280" s="148">
        <v>0</v>
      </c>
      <c r="F280" s="95">
        <f>D280*E280</f>
        <v>0</v>
      </c>
    </row>
    <row r="281" spans="1:6">
      <c r="A281" s="146"/>
      <c r="B281" s="126"/>
      <c r="C281" s="159"/>
      <c r="E281" s="148"/>
      <c r="F281" s="162"/>
    </row>
    <row r="282" spans="1:6" ht="45">
      <c r="A282" s="146"/>
      <c r="B282" s="126" t="s">
        <v>1287</v>
      </c>
      <c r="C282" s="159"/>
      <c r="E282" s="148"/>
      <c r="F282" s="162"/>
    </row>
    <row r="283" spans="1:6">
      <c r="A283" s="146">
        <f>MAX($A$26:A282)+0.001</f>
        <v>2.0529999999999942</v>
      </c>
      <c r="B283" s="126" t="s">
        <v>1288</v>
      </c>
      <c r="C283" s="159" t="s">
        <v>1241</v>
      </c>
      <c r="D283" s="52">
        <v>100</v>
      </c>
      <c r="E283" s="148">
        <v>0</v>
      </c>
      <c r="F283" s="95">
        <f>D283*E283</f>
        <v>0</v>
      </c>
    </row>
    <row r="284" spans="1:6">
      <c r="A284" s="146">
        <f>MAX($A$26:A283)+0.001</f>
        <v>2.0539999999999941</v>
      </c>
      <c r="B284" s="126" t="s">
        <v>1289</v>
      </c>
      <c r="C284" s="62" t="s">
        <v>1241</v>
      </c>
      <c r="D284" s="52">
        <v>100</v>
      </c>
      <c r="E284" s="148">
        <v>0</v>
      </c>
      <c r="F284" s="95">
        <f>D284*E284</f>
        <v>0</v>
      </c>
    </row>
    <row r="285" spans="1:6">
      <c r="A285" s="146">
        <f>MAX($A$26:A284)+0.001</f>
        <v>2.0549999999999939</v>
      </c>
      <c r="B285" s="126" t="s">
        <v>1290</v>
      </c>
      <c r="C285" s="62" t="s">
        <v>1241</v>
      </c>
      <c r="D285" s="52">
        <v>150</v>
      </c>
      <c r="E285" s="148">
        <v>0</v>
      </c>
      <c r="F285" s="95">
        <f>D285*E285</f>
        <v>0</v>
      </c>
    </row>
    <row r="286" spans="1:6">
      <c r="A286" s="146">
        <f>MAX($A$26:A285)+0.001</f>
        <v>2.0559999999999938</v>
      </c>
      <c r="B286" s="126" t="s">
        <v>1291</v>
      </c>
      <c r="C286" s="159" t="s">
        <v>1241</v>
      </c>
      <c r="D286" s="52">
        <v>250</v>
      </c>
      <c r="E286" s="148">
        <v>0</v>
      </c>
      <c r="F286" s="95">
        <f>D286*E286</f>
        <v>0</v>
      </c>
    </row>
    <row r="287" spans="1:6">
      <c r="A287" s="146"/>
      <c r="B287" s="126"/>
      <c r="C287" s="163"/>
      <c r="E287" s="164"/>
      <c r="F287" s="165"/>
    </row>
    <row r="288" spans="1:6" ht="60">
      <c r="A288" s="166"/>
      <c r="B288" s="126" t="s">
        <v>1292</v>
      </c>
    </row>
    <row r="289" spans="1:6">
      <c r="A289" s="146">
        <f>MAX($A$26:A288)+0.001</f>
        <v>2.0569999999999937</v>
      </c>
      <c r="B289" s="126" t="s">
        <v>1293</v>
      </c>
      <c r="C289" s="62" t="s">
        <v>1241</v>
      </c>
      <c r="D289" s="52">
        <v>350</v>
      </c>
      <c r="E289" s="95">
        <v>0</v>
      </c>
      <c r="F289" s="95">
        <f t="shared" ref="F289:F291" si="18">+E289*D289</f>
        <v>0</v>
      </c>
    </row>
    <row r="290" spans="1:6">
      <c r="A290" s="146">
        <f>MAX($A$26:A289)+0.001</f>
        <v>2.0579999999999936</v>
      </c>
      <c r="B290" s="126" t="s">
        <v>1294</v>
      </c>
      <c r="C290" s="62" t="s">
        <v>1241</v>
      </c>
      <c r="D290" s="52">
        <v>600</v>
      </c>
      <c r="E290" s="95">
        <v>0</v>
      </c>
      <c r="F290" s="95">
        <f t="shared" si="18"/>
        <v>0</v>
      </c>
    </row>
    <row r="291" spans="1:6">
      <c r="A291" s="146">
        <f>MAX($A$26:A290)+0.001</f>
        <v>2.0589999999999935</v>
      </c>
      <c r="B291" s="126" t="s">
        <v>1295</v>
      </c>
      <c r="C291" s="62" t="s">
        <v>1241</v>
      </c>
      <c r="D291" s="52">
        <v>200</v>
      </c>
      <c r="E291" s="95">
        <v>0</v>
      </c>
      <c r="F291" s="95">
        <f t="shared" si="18"/>
        <v>0</v>
      </c>
    </row>
    <row r="292" spans="1:6">
      <c r="A292" s="167"/>
      <c r="B292" s="126"/>
    </row>
    <row r="293" spans="1:6" ht="45">
      <c r="A293" s="167"/>
      <c r="B293" s="126" t="s">
        <v>1296</v>
      </c>
    </row>
    <row r="294" spans="1:6">
      <c r="A294" s="146">
        <f>MAX($A$26:A293)+0.001</f>
        <v>2.0599999999999934</v>
      </c>
      <c r="B294" s="126" t="s">
        <v>1297</v>
      </c>
      <c r="C294" s="62" t="s">
        <v>1241</v>
      </c>
      <c r="D294" s="52">
        <v>200</v>
      </c>
      <c r="E294" s="95">
        <v>0</v>
      </c>
      <c r="F294" s="95">
        <f t="shared" ref="F294:F296" si="19">+E294*D294</f>
        <v>0</v>
      </c>
    </row>
    <row r="295" spans="1:6">
      <c r="A295" s="146">
        <f>MAX($A$26:A294)+0.001</f>
        <v>2.0609999999999933</v>
      </c>
      <c r="B295" s="126" t="s">
        <v>1298</v>
      </c>
      <c r="C295" s="62" t="s">
        <v>1241</v>
      </c>
      <c r="D295" s="52">
        <v>180</v>
      </c>
      <c r="E295" s="95">
        <v>0</v>
      </c>
      <c r="F295" s="95">
        <f t="shared" si="19"/>
        <v>0</v>
      </c>
    </row>
    <row r="296" spans="1:6">
      <c r="A296" s="146">
        <f>MAX($A$26:A295)+0.001</f>
        <v>2.0619999999999932</v>
      </c>
      <c r="B296" s="126" t="s">
        <v>1299</v>
      </c>
      <c r="C296" s="62" t="s">
        <v>1241</v>
      </c>
      <c r="D296" s="52">
        <v>80</v>
      </c>
      <c r="E296" s="95">
        <v>0</v>
      </c>
      <c r="F296" s="95">
        <f t="shared" si="19"/>
        <v>0</v>
      </c>
    </row>
    <row r="297" spans="1:6">
      <c r="A297" s="167"/>
      <c r="B297" s="126"/>
    </row>
    <row r="298" spans="1:6" ht="30">
      <c r="A298" s="167"/>
      <c r="B298" s="126" t="s">
        <v>1300</v>
      </c>
    </row>
    <row r="299" spans="1:6">
      <c r="A299" s="146">
        <f>MAX($A$26:A298)+0.001</f>
        <v>2.0629999999999931</v>
      </c>
      <c r="B299" s="126" t="s">
        <v>1301</v>
      </c>
      <c r="C299" s="159" t="s">
        <v>178</v>
      </c>
      <c r="D299" s="52">
        <v>40</v>
      </c>
      <c r="E299" s="148">
        <v>0</v>
      </c>
      <c r="F299" s="95">
        <f t="shared" ref="F299:F300" si="20">D299*E299</f>
        <v>0</v>
      </c>
    </row>
    <row r="300" spans="1:6">
      <c r="A300" s="146">
        <f>MAX($A$26:A299)+0.001</f>
        <v>2.063999999999993</v>
      </c>
      <c r="B300" s="126" t="s">
        <v>1302</v>
      </c>
      <c r="C300" s="159" t="s">
        <v>178</v>
      </c>
      <c r="D300" s="52">
        <v>8</v>
      </c>
      <c r="E300" s="148">
        <v>0</v>
      </c>
      <c r="F300" s="95">
        <f t="shared" si="20"/>
        <v>0</v>
      </c>
    </row>
    <row r="301" spans="1:6">
      <c r="A301" s="146"/>
      <c r="B301" s="126"/>
    </row>
    <row r="302" spans="1:6" ht="108.75" customHeight="1">
      <c r="A302" s="166"/>
      <c r="B302" s="126" t="s">
        <v>1303</v>
      </c>
    </row>
    <row r="303" spans="1:6">
      <c r="A303" s="146">
        <f>MAX($A$26:A302)+0.001</f>
        <v>2.0649999999999928</v>
      </c>
      <c r="B303" s="126" t="s">
        <v>1304</v>
      </c>
      <c r="C303" s="62" t="s">
        <v>1241</v>
      </c>
      <c r="D303" s="52">
        <v>8</v>
      </c>
      <c r="E303" s="164">
        <v>0</v>
      </c>
      <c r="F303" s="95">
        <f>D303*E303</f>
        <v>0</v>
      </c>
    </row>
    <row r="304" spans="1:6">
      <c r="A304" s="146">
        <f>MAX($A$26:A303)+0.001</f>
        <v>2.0659999999999927</v>
      </c>
      <c r="B304" s="126" t="s">
        <v>1305</v>
      </c>
      <c r="C304" s="62" t="s">
        <v>1241</v>
      </c>
      <c r="D304" s="52">
        <v>130</v>
      </c>
      <c r="E304" s="164">
        <v>0</v>
      </c>
      <c r="F304" s="95">
        <f>D304*E304</f>
        <v>0</v>
      </c>
    </row>
    <row r="305" spans="1:234">
      <c r="A305" s="146">
        <f>MAX($A$26:A304)+0.001</f>
        <v>2.0669999999999926</v>
      </c>
      <c r="B305" s="126" t="s">
        <v>1306</v>
      </c>
      <c r="C305" s="62" t="s">
        <v>1241</v>
      </c>
      <c r="D305" s="52">
        <v>210</v>
      </c>
      <c r="E305" s="95">
        <v>0</v>
      </c>
      <c r="F305" s="95">
        <f t="shared" ref="F305:F308" si="21">+E305*D305</f>
        <v>0</v>
      </c>
    </row>
    <row r="306" spans="1:234">
      <c r="A306" s="146">
        <f>MAX($A$26:A305)+0.001</f>
        <v>2.0679999999999925</v>
      </c>
      <c r="B306" s="126" t="s">
        <v>1307</v>
      </c>
      <c r="C306" s="62" t="s">
        <v>1241</v>
      </c>
      <c r="D306" s="52">
        <v>110</v>
      </c>
      <c r="E306" s="95">
        <v>0</v>
      </c>
      <c r="F306" s="95">
        <f t="shared" si="21"/>
        <v>0</v>
      </c>
    </row>
    <row r="307" spans="1:234">
      <c r="A307" s="146">
        <f>MAX($A$26:A306)+0.001</f>
        <v>2.0689999999999924</v>
      </c>
      <c r="B307" s="126" t="s">
        <v>1308</v>
      </c>
      <c r="C307" s="62" t="s">
        <v>1241</v>
      </c>
      <c r="D307" s="52">
        <v>5</v>
      </c>
      <c r="E307" s="95">
        <v>0</v>
      </c>
      <c r="F307" s="95">
        <f t="shared" si="21"/>
        <v>0</v>
      </c>
    </row>
    <row r="308" spans="1:234">
      <c r="A308" s="146">
        <f>MAX($A$26:A307)+0.001</f>
        <v>2.0699999999999923</v>
      </c>
      <c r="B308" s="126" t="s">
        <v>1309</v>
      </c>
      <c r="C308" s="62" t="s">
        <v>1241</v>
      </c>
      <c r="D308" s="52">
        <v>5</v>
      </c>
      <c r="E308" s="95">
        <v>0</v>
      </c>
      <c r="F308" s="95">
        <f t="shared" si="21"/>
        <v>0</v>
      </c>
    </row>
    <row r="309" spans="1:234">
      <c r="A309" s="146"/>
      <c r="B309" s="126"/>
      <c r="G309" s="168"/>
      <c r="H309" s="168"/>
      <c r="I309" s="168"/>
      <c r="J309" s="168"/>
      <c r="K309" s="168"/>
      <c r="L309" s="168"/>
      <c r="M309" s="168"/>
      <c r="N309" s="168"/>
      <c r="O309" s="168"/>
      <c r="P309" s="168"/>
      <c r="Q309" s="168"/>
      <c r="R309" s="168"/>
      <c r="S309" s="168"/>
      <c r="T309" s="168"/>
      <c r="U309" s="168"/>
      <c r="V309" s="168"/>
      <c r="W309" s="168"/>
      <c r="X309" s="168"/>
      <c r="Y309" s="168"/>
      <c r="Z309" s="168"/>
      <c r="AA309" s="168"/>
      <c r="AB309" s="168"/>
      <c r="AC309" s="168"/>
      <c r="AD309" s="168"/>
      <c r="AE309" s="168"/>
      <c r="AF309" s="168"/>
      <c r="AG309" s="168"/>
      <c r="AH309" s="168"/>
      <c r="AI309" s="168"/>
      <c r="AJ309" s="168"/>
      <c r="AK309" s="168"/>
      <c r="AL309" s="168"/>
      <c r="AM309" s="168"/>
      <c r="AN309" s="168"/>
      <c r="AO309" s="168"/>
      <c r="AP309" s="168"/>
      <c r="AQ309" s="168"/>
      <c r="AR309" s="168"/>
      <c r="AS309" s="168"/>
      <c r="AT309" s="168"/>
      <c r="AU309" s="168"/>
      <c r="AV309" s="168"/>
      <c r="AW309" s="168"/>
      <c r="AX309" s="168"/>
      <c r="AY309" s="168"/>
      <c r="AZ309" s="168"/>
      <c r="BA309" s="168"/>
      <c r="BB309" s="168"/>
      <c r="BC309" s="168"/>
      <c r="BD309" s="168"/>
      <c r="BE309" s="168"/>
      <c r="BF309" s="168"/>
      <c r="BG309" s="168"/>
      <c r="BH309" s="168"/>
      <c r="BI309" s="168"/>
      <c r="BJ309" s="168"/>
      <c r="BK309" s="168"/>
      <c r="BL309" s="168"/>
      <c r="BM309" s="168"/>
      <c r="BN309" s="168"/>
      <c r="BO309" s="168"/>
      <c r="BP309" s="168"/>
      <c r="BQ309" s="168"/>
      <c r="BR309" s="168"/>
      <c r="BS309" s="168"/>
      <c r="BT309" s="168"/>
      <c r="BU309" s="168"/>
      <c r="BV309" s="168"/>
      <c r="BW309" s="168"/>
      <c r="BX309" s="168"/>
      <c r="BY309" s="168"/>
      <c r="BZ309" s="168"/>
      <c r="CA309" s="168"/>
      <c r="CB309" s="168"/>
      <c r="CC309" s="168"/>
      <c r="CD309" s="168"/>
      <c r="CE309" s="168"/>
      <c r="CF309" s="168"/>
      <c r="CG309" s="168"/>
      <c r="CH309" s="168"/>
      <c r="CI309" s="168"/>
      <c r="CJ309" s="168"/>
      <c r="CK309" s="168"/>
      <c r="CL309" s="168"/>
      <c r="CM309" s="168"/>
      <c r="CN309" s="168"/>
      <c r="CO309" s="168"/>
      <c r="CP309" s="168"/>
      <c r="CQ309" s="168"/>
      <c r="CR309" s="168"/>
      <c r="CS309" s="168"/>
      <c r="CT309" s="168"/>
      <c r="CU309" s="168"/>
      <c r="CV309" s="168"/>
      <c r="CW309" s="168"/>
      <c r="CX309" s="168"/>
      <c r="CY309" s="168"/>
      <c r="CZ309" s="168"/>
      <c r="DA309" s="168"/>
      <c r="DB309" s="168"/>
      <c r="DC309" s="168"/>
      <c r="DD309" s="168"/>
      <c r="DE309" s="168"/>
      <c r="DF309" s="168"/>
      <c r="DG309" s="168"/>
      <c r="DH309" s="168"/>
      <c r="DI309" s="168"/>
      <c r="DJ309" s="168"/>
      <c r="DK309" s="168"/>
      <c r="DL309" s="168"/>
      <c r="DM309" s="168"/>
      <c r="DN309" s="168"/>
      <c r="DO309" s="168"/>
      <c r="DP309" s="168"/>
      <c r="DQ309" s="168"/>
      <c r="DR309" s="168"/>
      <c r="DS309" s="168"/>
      <c r="DT309" s="168"/>
      <c r="DU309" s="168"/>
      <c r="DV309" s="168"/>
      <c r="DW309" s="168"/>
      <c r="DX309" s="168"/>
      <c r="DY309" s="168"/>
      <c r="DZ309" s="168"/>
      <c r="EA309" s="168"/>
      <c r="EB309" s="168"/>
      <c r="EC309" s="168"/>
      <c r="ED309" s="168"/>
      <c r="EE309" s="168"/>
      <c r="EF309" s="168"/>
      <c r="EG309" s="168"/>
      <c r="EH309" s="168"/>
      <c r="EI309" s="168"/>
      <c r="EJ309" s="168"/>
      <c r="EK309" s="168"/>
      <c r="EL309" s="168"/>
      <c r="EM309" s="168"/>
      <c r="EN309" s="168"/>
      <c r="EO309" s="168"/>
      <c r="EP309" s="168"/>
      <c r="EQ309" s="168"/>
      <c r="ER309" s="168"/>
      <c r="ES309" s="168"/>
      <c r="ET309" s="168"/>
      <c r="EU309" s="168"/>
      <c r="EV309" s="168"/>
      <c r="EW309" s="168"/>
      <c r="EX309" s="168"/>
      <c r="EY309" s="168"/>
      <c r="EZ309" s="168"/>
      <c r="FA309" s="168"/>
      <c r="FB309" s="168"/>
      <c r="FC309" s="168"/>
      <c r="FD309" s="168"/>
      <c r="FE309" s="168"/>
      <c r="FF309" s="168"/>
      <c r="FG309" s="168"/>
      <c r="FH309" s="168"/>
      <c r="FI309" s="168"/>
      <c r="FJ309" s="168"/>
      <c r="FK309" s="168"/>
      <c r="FL309" s="168"/>
      <c r="FM309" s="168"/>
      <c r="FN309" s="168"/>
      <c r="FO309" s="168"/>
      <c r="FP309" s="168"/>
      <c r="FQ309" s="168"/>
      <c r="FR309" s="168"/>
      <c r="FS309" s="168"/>
      <c r="FT309" s="168"/>
      <c r="FU309" s="168"/>
      <c r="FV309" s="168"/>
      <c r="FW309" s="168"/>
      <c r="FX309" s="168"/>
      <c r="FY309" s="168"/>
      <c r="FZ309" s="168"/>
      <c r="GA309" s="168"/>
      <c r="GB309" s="168"/>
      <c r="GC309" s="168"/>
      <c r="GD309" s="168"/>
      <c r="GE309" s="168"/>
      <c r="GF309" s="168"/>
      <c r="GG309" s="168"/>
      <c r="GH309" s="168"/>
      <c r="GI309" s="168"/>
      <c r="GJ309" s="168"/>
      <c r="GK309" s="168"/>
      <c r="GL309" s="168"/>
      <c r="GM309" s="168"/>
      <c r="GN309" s="168"/>
      <c r="GO309" s="168"/>
      <c r="GP309" s="168"/>
      <c r="GQ309" s="168"/>
      <c r="GR309" s="168"/>
      <c r="GS309" s="168"/>
      <c r="GT309" s="168"/>
      <c r="GU309" s="168"/>
      <c r="GV309" s="168"/>
      <c r="GW309" s="168"/>
      <c r="GX309" s="168"/>
      <c r="GY309" s="168"/>
      <c r="GZ309" s="168"/>
      <c r="HA309" s="168"/>
      <c r="HB309" s="168"/>
      <c r="HC309" s="168"/>
      <c r="HD309" s="168"/>
      <c r="HE309" s="168"/>
      <c r="HF309" s="168"/>
      <c r="HG309" s="168"/>
      <c r="HH309" s="168"/>
      <c r="HI309" s="168"/>
      <c r="HJ309" s="168"/>
      <c r="HK309" s="168"/>
      <c r="HL309" s="168"/>
      <c r="HM309" s="168"/>
      <c r="HN309" s="168"/>
      <c r="HO309" s="168"/>
      <c r="HP309" s="168"/>
      <c r="HQ309" s="168"/>
      <c r="HR309" s="168"/>
      <c r="HS309" s="168"/>
      <c r="HT309" s="168"/>
      <c r="HU309" s="168"/>
      <c r="HV309" s="168"/>
      <c r="HW309" s="168"/>
      <c r="HX309" s="168"/>
      <c r="HY309" s="168"/>
      <c r="HZ309" s="168"/>
    </row>
    <row r="310" spans="1:234" ht="108.75" customHeight="1">
      <c r="A310" s="166"/>
      <c r="B310" s="126" t="s">
        <v>1310</v>
      </c>
      <c r="G310" s="168"/>
      <c r="H310" s="168"/>
      <c r="I310" s="168"/>
      <c r="J310" s="168"/>
      <c r="K310" s="168"/>
      <c r="L310" s="168"/>
      <c r="M310" s="168"/>
      <c r="N310" s="168"/>
      <c r="O310" s="168"/>
      <c r="P310" s="168"/>
      <c r="Q310" s="168"/>
      <c r="R310" s="168"/>
      <c r="S310" s="168"/>
      <c r="T310" s="168"/>
      <c r="U310" s="168"/>
      <c r="V310" s="168"/>
      <c r="W310" s="168"/>
      <c r="X310" s="168"/>
      <c r="Y310" s="168"/>
      <c r="Z310" s="168"/>
      <c r="AA310" s="168"/>
      <c r="AB310" s="168"/>
      <c r="AC310" s="168"/>
      <c r="AD310" s="168"/>
      <c r="AE310" s="168"/>
      <c r="AF310" s="168"/>
      <c r="AG310" s="168"/>
      <c r="AH310" s="168"/>
      <c r="AI310" s="168"/>
      <c r="AJ310" s="168"/>
      <c r="AK310" s="168"/>
      <c r="AL310" s="168"/>
      <c r="AM310" s="168"/>
      <c r="AN310" s="168"/>
      <c r="AO310" s="168"/>
      <c r="AP310" s="168"/>
      <c r="AQ310" s="168"/>
      <c r="AR310" s="168"/>
      <c r="AS310" s="168"/>
      <c r="AT310" s="168"/>
      <c r="AU310" s="168"/>
      <c r="AV310" s="168"/>
      <c r="AW310" s="168"/>
      <c r="AX310" s="168"/>
      <c r="AY310" s="168"/>
      <c r="AZ310" s="168"/>
      <c r="BA310" s="168"/>
      <c r="BB310" s="168"/>
      <c r="BC310" s="168"/>
      <c r="BD310" s="168"/>
      <c r="BE310" s="168"/>
      <c r="BF310" s="168"/>
      <c r="BG310" s="168"/>
      <c r="BH310" s="168"/>
      <c r="BI310" s="168"/>
      <c r="BJ310" s="168"/>
      <c r="BK310" s="168"/>
      <c r="BL310" s="168"/>
      <c r="BM310" s="168"/>
      <c r="BN310" s="168"/>
      <c r="BO310" s="168"/>
      <c r="BP310" s="168"/>
      <c r="BQ310" s="168"/>
      <c r="BR310" s="168"/>
      <c r="BS310" s="168"/>
      <c r="BT310" s="168"/>
      <c r="BU310" s="168"/>
      <c r="BV310" s="168"/>
      <c r="BW310" s="168"/>
      <c r="BX310" s="168"/>
      <c r="BY310" s="168"/>
      <c r="BZ310" s="168"/>
      <c r="CA310" s="168"/>
      <c r="CB310" s="168"/>
      <c r="CC310" s="168"/>
      <c r="CD310" s="168"/>
      <c r="CE310" s="168"/>
      <c r="CF310" s="168"/>
      <c r="CG310" s="168"/>
      <c r="CH310" s="168"/>
      <c r="CI310" s="168"/>
      <c r="CJ310" s="168"/>
      <c r="CK310" s="168"/>
      <c r="CL310" s="168"/>
      <c r="CM310" s="168"/>
      <c r="CN310" s="168"/>
      <c r="CO310" s="168"/>
      <c r="CP310" s="168"/>
      <c r="CQ310" s="168"/>
      <c r="CR310" s="168"/>
      <c r="CS310" s="168"/>
      <c r="CT310" s="168"/>
      <c r="CU310" s="168"/>
      <c r="CV310" s="168"/>
      <c r="CW310" s="168"/>
      <c r="CX310" s="168"/>
      <c r="CY310" s="168"/>
      <c r="CZ310" s="168"/>
      <c r="DA310" s="168"/>
      <c r="DB310" s="168"/>
      <c r="DC310" s="168"/>
      <c r="DD310" s="168"/>
      <c r="DE310" s="168"/>
      <c r="DF310" s="168"/>
      <c r="DG310" s="168"/>
      <c r="DH310" s="168"/>
      <c r="DI310" s="168"/>
      <c r="DJ310" s="168"/>
      <c r="DK310" s="168"/>
      <c r="DL310" s="168"/>
      <c r="DM310" s="168"/>
      <c r="DN310" s="168"/>
      <c r="DO310" s="168"/>
      <c r="DP310" s="168"/>
      <c r="DQ310" s="168"/>
      <c r="DR310" s="168"/>
      <c r="DS310" s="168"/>
      <c r="DT310" s="168"/>
      <c r="DU310" s="168"/>
      <c r="DV310" s="168"/>
      <c r="DW310" s="168"/>
      <c r="DX310" s="168"/>
      <c r="DY310" s="168"/>
      <c r="DZ310" s="168"/>
      <c r="EA310" s="168"/>
      <c r="EB310" s="168"/>
      <c r="EC310" s="168"/>
      <c r="ED310" s="168"/>
      <c r="EE310" s="168"/>
      <c r="EF310" s="168"/>
      <c r="EG310" s="168"/>
      <c r="EH310" s="168"/>
      <c r="EI310" s="168"/>
      <c r="EJ310" s="168"/>
      <c r="EK310" s="168"/>
      <c r="EL310" s="168"/>
      <c r="EM310" s="168"/>
      <c r="EN310" s="168"/>
      <c r="EO310" s="168"/>
      <c r="EP310" s="168"/>
      <c r="EQ310" s="168"/>
      <c r="ER310" s="168"/>
      <c r="ES310" s="168"/>
      <c r="ET310" s="168"/>
      <c r="EU310" s="168"/>
      <c r="EV310" s="168"/>
      <c r="EW310" s="168"/>
      <c r="EX310" s="168"/>
      <c r="EY310" s="168"/>
      <c r="EZ310" s="168"/>
      <c r="FA310" s="168"/>
      <c r="FB310" s="168"/>
      <c r="FC310" s="168"/>
      <c r="FD310" s="168"/>
      <c r="FE310" s="168"/>
      <c r="FF310" s="168"/>
      <c r="FG310" s="168"/>
      <c r="FH310" s="168"/>
      <c r="FI310" s="168"/>
      <c r="FJ310" s="168"/>
      <c r="FK310" s="168"/>
      <c r="FL310" s="168"/>
      <c r="FM310" s="168"/>
      <c r="FN310" s="168"/>
      <c r="FO310" s="168"/>
      <c r="FP310" s="168"/>
      <c r="FQ310" s="168"/>
      <c r="FR310" s="168"/>
      <c r="FS310" s="168"/>
      <c r="FT310" s="168"/>
      <c r="FU310" s="168"/>
      <c r="FV310" s="168"/>
      <c r="FW310" s="168"/>
      <c r="FX310" s="168"/>
      <c r="FY310" s="168"/>
      <c r="FZ310" s="168"/>
      <c r="GA310" s="168"/>
      <c r="GB310" s="168"/>
      <c r="GC310" s="168"/>
      <c r="GD310" s="168"/>
      <c r="GE310" s="168"/>
      <c r="GF310" s="168"/>
      <c r="GG310" s="168"/>
      <c r="GH310" s="168"/>
      <c r="GI310" s="168"/>
      <c r="GJ310" s="168"/>
      <c r="GK310" s="168"/>
      <c r="GL310" s="168"/>
      <c r="GM310" s="168"/>
      <c r="GN310" s="168"/>
      <c r="GO310" s="168"/>
      <c r="GP310" s="168"/>
      <c r="GQ310" s="168"/>
      <c r="GR310" s="168"/>
      <c r="GS310" s="168"/>
      <c r="GT310" s="168"/>
      <c r="GU310" s="168"/>
      <c r="GV310" s="168"/>
      <c r="GW310" s="168"/>
      <c r="GX310" s="168"/>
      <c r="GY310" s="168"/>
      <c r="GZ310" s="168"/>
      <c r="HA310" s="168"/>
      <c r="HB310" s="168"/>
      <c r="HC310" s="168"/>
      <c r="HD310" s="168"/>
      <c r="HE310" s="168"/>
      <c r="HF310" s="168"/>
      <c r="HG310" s="168"/>
      <c r="HH310" s="168"/>
      <c r="HI310" s="168"/>
      <c r="HJ310" s="168"/>
      <c r="HK310" s="168"/>
      <c r="HL310" s="168"/>
      <c r="HM310" s="168"/>
      <c r="HN310" s="168"/>
      <c r="HO310" s="168"/>
      <c r="HP310" s="168"/>
      <c r="HQ310" s="168"/>
      <c r="HR310" s="168"/>
      <c r="HS310" s="168"/>
      <c r="HT310" s="168"/>
      <c r="HU310" s="168"/>
      <c r="HV310" s="168"/>
      <c r="HW310" s="168"/>
      <c r="HX310" s="168"/>
      <c r="HY310" s="168"/>
      <c r="HZ310" s="168"/>
    </row>
    <row r="311" spans="1:234">
      <c r="A311" s="146">
        <f>MAX($A$26:A310)+0.001</f>
        <v>2.0709999999999922</v>
      </c>
      <c r="B311" s="126" t="s">
        <v>1304</v>
      </c>
      <c r="C311" s="62" t="s">
        <v>1241</v>
      </c>
      <c r="D311" s="52">
        <v>130</v>
      </c>
      <c r="E311" s="164">
        <v>0</v>
      </c>
      <c r="F311" s="95">
        <f>D311*E311</f>
        <v>0</v>
      </c>
      <c r="G311" s="168"/>
      <c r="H311" s="168"/>
      <c r="I311" s="168"/>
      <c r="J311" s="168"/>
      <c r="K311" s="168"/>
      <c r="L311" s="168"/>
      <c r="M311" s="168"/>
      <c r="N311" s="168"/>
      <c r="O311" s="168"/>
      <c r="P311" s="168"/>
      <c r="Q311" s="168"/>
      <c r="R311" s="168"/>
      <c r="S311" s="168"/>
      <c r="T311" s="168"/>
      <c r="U311" s="168"/>
      <c r="V311" s="168"/>
      <c r="W311" s="168"/>
      <c r="X311" s="168"/>
      <c r="Y311" s="168"/>
      <c r="Z311" s="168"/>
      <c r="AA311" s="168"/>
      <c r="AB311" s="168"/>
      <c r="AC311" s="168"/>
      <c r="AD311" s="168"/>
      <c r="AE311" s="168"/>
      <c r="AF311" s="168"/>
      <c r="AG311" s="168"/>
      <c r="AH311" s="168"/>
      <c r="AI311" s="168"/>
      <c r="AJ311" s="168"/>
      <c r="AK311" s="168"/>
      <c r="AL311" s="168"/>
      <c r="AM311" s="168"/>
      <c r="AN311" s="168"/>
      <c r="AO311" s="168"/>
      <c r="AP311" s="168"/>
      <c r="AQ311" s="168"/>
      <c r="AR311" s="168"/>
      <c r="AS311" s="168"/>
      <c r="AT311" s="168"/>
      <c r="AU311" s="168"/>
      <c r="AV311" s="168"/>
      <c r="AW311" s="168"/>
      <c r="AX311" s="168"/>
      <c r="AY311" s="168"/>
      <c r="AZ311" s="168"/>
      <c r="BA311" s="168"/>
      <c r="BB311" s="168"/>
      <c r="BC311" s="168"/>
      <c r="BD311" s="168"/>
      <c r="BE311" s="168"/>
      <c r="BF311" s="168"/>
      <c r="BG311" s="168"/>
      <c r="BH311" s="168"/>
      <c r="BI311" s="168"/>
      <c r="BJ311" s="168"/>
      <c r="BK311" s="168"/>
      <c r="BL311" s="168"/>
      <c r="BM311" s="168"/>
      <c r="BN311" s="168"/>
      <c r="BO311" s="168"/>
      <c r="BP311" s="168"/>
      <c r="BQ311" s="168"/>
      <c r="BR311" s="168"/>
      <c r="BS311" s="168"/>
      <c r="BT311" s="168"/>
      <c r="BU311" s="168"/>
      <c r="BV311" s="168"/>
      <c r="BW311" s="168"/>
      <c r="BX311" s="168"/>
      <c r="BY311" s="168"/>
      <c r="BZ311" s="168"/>
      <c r="CA311" s="168"/>
      <c r="CB311" s="168"/>
      <c r="CC311" s="168"/>
      <c r="CD311" s="168"/>
      <c r="CE311" s="168"/>
      <c r="CF311" s="168"/>
      <c r="CG311" s="168"/>
      <c r="CH311" s="168"/>
      <c r="CI311" s="168"/>
      <c r="CJ311" s="168"/>
      <c r="CK311" s="168"/>
      <c r="CL311" s="168"/>
      <c r="CM311" s="168"/>
      <c r="CN311" s="168"/>
      <c r="CO311" s="168"/>
      <c r="CP311" s="168"/>
      <c r="CQ311" s="168"/>
      <c r="CR311" s="168"/>
      <c r="CS311" s="168"/>
      <c r="CT311" s="168"/>
      <c r="CU311" s="168"/>
      <c r="CV311" s="168"/>
      <c r="CW311" s="168"/>
      <c r="CX311" s="168"/>
      <c r="CY311" s="168"/>
      <c r="CZ311" s="168"/>
      <c r="DA311" s="168"/>
      <c r="DB311" s="168"/>
      <c r="DC311" s="168"/>
      <c r="DD311" s="168"/>
      <c r="DE311" s="168"/>
      <c r="DF311" s="168"/>
      <c r="DG311" s="168"/>
      <c r="DH311" s="168"/>
      <c r="DI311" s="168"/>
      <c r="DJ311" s="168"/>
      <c r="DK311" s="168"/>
      <c r="DL311" s="168"/>
      <c r="DM311" s="168"/>
      <c r="DN311" s="168"/>
      <c r="DO311" s="168"/>
      <c r="DP311" s="168"/>
      <c r="DQ311" s="168"/>
      <c r="DR311" s="168"/>
      <c r="DS311" s="168"/>
      <c r="DT311" s="168"/>
      <c r="DU311" s="168"/>
      <c r="DV311" s="168"/>
      <c r="DW311" s="168"/>
      <c r="DX311" s="168"/>
      <c r="DY311" s="168"/>
      <c r="DZ311" s="168"/>
      <c r="EA311" s="168"/>
      <c r="EB311" s="168"/>
      <c r="EC311" s="168"/>
      <c r="ED311" s="168"/>
      <c r="EE311" s="168"/>
      <c r="EF311" s="168"/>
      <c r="EG311" s="168"/>
      <c r="EH311" s="168"/>
      <c r="EI311" s="168"/>
      <c r="EJ311" s="168"/>
      <c r="EK311" s="168"/>
      <c r="EL311" s="168"/>
      <c r="EM311" s="168"/>
      <c r="EN311" s="168"/>
      <c r="EO311" s="168"/>
      <c r="EP311" s="168"/>
      <c r="EQ311" s="168"/>
      <c r="ER311" s="168"/>
      <c r="ES311" s="168"/>
      <c r="ET311" s="168"/>
      <c r="EU311" s="168"/>
      <c r="EV311" s="168"/>
      <c r="EW311" s="168"/>
      <c r="EX311" s="168"/>
      <c r="EY311" s="168"/>
      <c r="EZ311" s="168"/>
      <c r="FA311" s="168"/>
      <c r="FB311" s="168"/>
      <c r="FC311" s="168"/>
      <c r="FD311" s="168"/>
      <c r="FE311" s="168"/>
      <c r="FF311" s="168"/>
      <c r="FG311" s="168"/>
      <c r="FH311" s="168"/>
      <c r="FI311" s="168"/>
      <c r="FJ311" s="168"/>
      <c r="FK311" s="168"/>
      <c r="FL311" s="168"/>
      <c r="FM311" s="168"/>
      <c r="FN311" s="168"/>
      <c r="FO311" s="168"/>
      <c r="FP311" s="168"/>
      <c r="FQ311" s="168"/>
      <c r="FR311" s="168"/>
      <c r="FS311" s="168"/>
      <c r="FT311" s="168"/>
      <c r="FU311" s="168"/>
      <c r="FV311" s="168"/>
      <c r="FW311" s="168"/>
      <c r="FX311" s="168"/>
      <c r="FY311" s="168"/>
      <c r="FZ311" s="168"/>
      <c r="GA311" s="168"/>
      <c r="GB311" s="168"/>
      <c r="GC311" s="168"/>
      <c r="GD311" s="168"/>
      <c r="GE311" s="168"/>
      <c r="GF311" s="168"/>
      <c r="GG311" s="168"/>
      <c r="GH311" s="168"/>
      <c r="GI311" s="168"/>
      <c r="GJ311" s="168"/>
      <c r="GK311" s="168"/>
      <c r="GL311" s="168"/>
      <c r="GM311" s="168"/>
      <c r="GN311" s="168"/>
      <c r="GO311" s="168"/>
      <c r="GP311" s="168"/>
      <c r="GQ311" s="168"/>
      <c r="GR311" s="168"/>
      <c r="GS311" s="168"/>
      <c r="GT311" s="168"/>
      <c r="GU311" s="168"/>
      <c r="GV311" s="168"/>
      <c r="GW311" s="168"/>
      <c r="GX311" s="168"/>
      <c r="GY311" s="168"/>
      <c r="GZ311" s="168"/>
      <c r="HA311" s="168"/>
      <c r="HB311" s="168"/>
      <c r="HC311" s="168"/>
      <c r="HD311" s="168"/>
      <c r="HE311" s="168"/>
      <c r="HF311" s="168"/>
      <c r="HG311" s="168"/>
      <c r="HH311" s="168"/>
      <c r="HI311" s="168"/>
      <c r="HJ311" s="168"/>
      <c r="HK311" s="168"/>
      <c r="HL311" s="168"/>
      <c r="HM311" s="168"/>
      <c r="HN311" s="168"/>
      <c r="HO311" s="168"/>
      <c r="HP311" s="168"/>
      <c r="HQ311" s="168"/>
      <c r="HR311" s="168"/>
      <c r="HS311" s="168"/>
      <c r="HT311" s="168"/>
      <c r="HU311" s="168"/>
      <c r="HV311" s="168"/>
      <c r="HW311" s="168"/>
      <c r="HX311" s="168"/>
      <c r="HY311" s="168"/>
      <c r="HZ311" s="168"/>
    </row>
    <row r="312" spans="1:234">
      <c r="A312" s="146">
        <f>MAX($A$26:A311)+0.001</f>
        <v>2.0719999999999921</v>
      </c>
      <c r="B312" s="126" t="s">
        <v>1305</v>
      </c>
      <c r="C312" s="62" t="s">
        <v>1241</v>
      </c>
      <c r="D312" s="52">
        <v>180</v>
      </c>
      <c r="E312" s="164">
        <v>0</v>
      </c>
      <c r="F312" s="95">
        <f>D312*E312</f>
        <v>0</v>
      </c>
      <c r="G312" s="168"/>
      <c r="H312" s="168"/>
      <c r="I312" s="168"/>
      <c r="J312" s="168"/>
      <c r="K312" s="168"/>
      <c r="L312" s="168"/>
      <c r="M312" s="168"/>
      <c r="N312" s="168"/>
      <c r="O312" s="168"/>
      <c r="P312" s="168"/>
      <c r="Q312" s="168"/>
      <c r="R312" s="168"/>
      <c r="S312" s="168"/>
      <c r="T312" s="168"/>
      <c r="U312" s="168"/>
      <c r="V312" s="168"/>
      <c r="W312" s="168"/>
      <c r="X312" s="168"/>
      <c r="Y312" s="168"/>
      <c r="Z312" s="168"/>
      <c r="AA312" s="168"/>
      <c r="AB312" s="168"/>
      <c r="AC312" s="168"/>
      <c r="AD312" s="168"/>
      <c r="AE312" s="168"/>
      <c r="AF312" s="168"/>
      <c r="AG312" s="168"/>
      <c r="AH312" s="168"/>
      <c r="AI312" s="168"/>
      <c r="AJ312" s="168"/>
      <c r="AK312" s="168"/>
      <c r="AL312" s="168"/>
      <c r="AM312" s="168"/>
      <c r="AN312" s="168"/>
      <c r="AO312" s="168"/>
      <c r="AP312" s="168"/>
      <c r="AQ312" s="168"/>
      <c r="AR312" s="168"/>
      <c r="AS312" s="168"/>
      <c r="AT312" s="168"/>
      <c r="AU312" s="168"/>
      <c r="AV312" s="168"/>
      <c r="AW312" s="168"/>
      <c r="AX312" s="168"/>
      <c r="AY312" s="168"/>
      <c r="AZ312" s="168"/>
      <c r="BA312" s="168"/>
      <c r="BB312" s="168"/>
      <c r="BC312" s="168"/>
      <c r="BD312" s="168"/>
      <c r="BE312" s="168"/>
      <c r="BF312" s="168"/>
      <c r="BG312" s="168"/>
      <c r="BH312" s="168"/>
      <c r="BI312" s="168"/>
      <c r="BJ312" s="168"/>
      <c r="BK312" s="168"/>
      <c r="BL312" s="168"/>
      <c r="BM312" s="168"/>
      <c r="BN312" s="168"/>
      <c r="BO312" s="168"/>
      <c r="BP312" s="168"/>
      <c r="BQ312" s="168"/>
      <c r="BR312" s="168"/>
      <c r="BS312" s="168"/>
      <c r="BT312" s="168"/>
      <c r="BU312" s="168"/>
      <c r="BV312" s="168"/>
      <c r="BW312" s="168"/>
      <c r="BX312" s="168"/>
      <c r="BY312" s="168"/>
      <c r="BZ312" s="168"/>
      <c r="CA312" s="168"/>
      <c r="CB312" s="168"/>
      <c r="CC312" s="168"/>
      <c r="CD312" s="168"/>
      <c r="CE312" s="168"/>
      <c r="CF312" s="168"/>
      <c r="CG312" s="168"/>
      <c r="CH312" s="168"/>
      <c r="CI312" s="168"/>
      <c r="CJ312" s="168"/>
      <c r="CK312" s="168"/>
      <c r="CL312" s="168"/>
      <c r="CM312" s="168"/>
      <c r="CN312" s="168"/>
      <c r="CO312" s="168"/>
      <c r="CP312" s="168"/>
      <c r="CQ312" s="168"/>
      <c r="CR312" s="168"/>
      <c r="CS312" s="168"/>
      <c r="CT312" s="168"/>
      <c r="CU312" s="168"/>
      <c r="CV312" s="168"/>
      <c r="CW312" s="168"/>
      <c r="CX312" s="168"/>
      <c r="CY312" s="168"/>
      <c r="CZ312" s="168"/>
      <c r="DA312" s="168"/>
      <c r="DB312" s="168"/>
      <c r="DC312" s="168"/>
      <c r="DD312" s="168"/>
      <c r="DE312" s="168"/>
      <c r="DF312" s="168"/>
      <c r="DG312" s="168"/>
      <c r="DH312" s="168"/>
      <c r="DI312" s="168"/>
      <c r="DJ312" s="168"/>
      <c r="DK312" s="168"/>
      <c r="DL312" s="168"/>
      <c r="DM312" s="168"/>
      <c r="DN312" s="168"/>
      <c r="DO312" s="168"/>
      <c r="DP312" s="168"/>
      <c r="DQ312" s="168"/>
      <c r="DR312" s="168"/>
      <c r="DS312" s="168"/>
      <c r="DT312" s="168"/>
      <c r="DU312" s="168"/>
      <c r="DV312" s="168"/>
      <c r="DW312" s="168"/>
      <c r="DX312" s="168"/>
      <c r="DY312" s="168"/>
      <c r="DZ312" s="168"/>
      <c r="EA312" s="168"/>
      <c r="EB312" s="168"/>
      <c r="EC312" s="168"/>
      <c r="ED312" s="168"/>
      <c r="EE312" s="168"/>
      <c r="EF312" s="168"/>
      <c r="EG312" s="168"/>
      <c r="EH312" s="168"/>
      <c r="EI312" s="168"/>
      <c r="EJ312" s="168"/>
      <c r="EK312" s="168"/>
      <c r="EL312" s="168"/>
      <c r="EM312" s="168"/>
      <c r="EN312" s="168"/>
      <c r="EO312" s="168"/>
      <c r="EP312" s="168"/>
      <c r="EQ312" s="168"/>
      <c r="ER312" s="168"/>
      <c r="ES312" s="168"/>
      <c r="ET312" s="168"/>
      <c r="EU312" s="168"/>
      <c r="EV312" s="168"/>
      <c r="EW312" s="168"/>
      <c r="EX312" s="168"/>
      <c r="EY312" s="168"/>
      <c r="EZ312" s="168"/>
      <c r="FA312" s="168"/>
      <c r="FB312" s="168"/>
      <c r="FC312" s="168"/>
      <c r="FD312" s="168"/>
      <c r="FE312" s="168"/>
      <c r="FF312" s="168"/>
      <c r="FG312" s="168"/>
      <c r="FH312" s="168"/>
      <c r="FI312" s="168"/>
      <c r="FJ312" s="168"/>
      <c r="FK312" s="168"/>
      <c r="FL312" s="168"/>
      <c r="FM312" s="168"/>
      <c r="FN312" s="168"/>
      <c r="FO312" s="168"/>
      <c r="FP312" s="168"/>
      <c r="FQ312" s="168"/>
      <c r="FR312" s="168"/>
      <c r="FS312" s="168"/>
      <c r="FT312" s="168"/>
      <c r="FU312" s="168"/>
      <c r="FV312" s="168"/>
      <c r="FW312" s="168"/>
      <c r="FX312" s="168"/>
      <c r="FY312" s="168"/>
      <c r="FZ312" s="168"/>
      <c r="GA312" s="168"/>
      <c r="GB312" s="168"/>
      <c r="GC312" s="168"/>
      <c r="GD312" s="168"/>
      <c r="GE312" s="168"/>
      <c r="GF312" s="168"/>
      <c r="GG312" s="168"/>
      <c r="GH312" s="168"/>
      <c r="GI312" s="168"/>
      <c r="GJ312" s="168"/>
      <c r="GK312" s="168"/>
      <c r="GL312" s="168"/>
      <c r="GM312" s="168"/>
      <c r="GN312" s="168"/>
      <c r="GO312" s="168"/>
      <c r="GP312" s="168"/>
      <c r="GQ312" s="168"/>
      <c r="GR312" s="168"/>
      <c r="GS312" s="168"/>
      <c r="GT312" s="168"/>
      <c r="GU312" s="168"/>
      <c r="GV312" s="168"/>
      <c r="GW312" s="168"/>
      <c r="GX312" s="168"/>
      <c r="GY312" s="168"/>
      <c r="GZ312" s="168"/>
      <c r="HA312" s="168"/>
      <c r="HB312" s="168"/>
      <c r="HC312" s="168"/>
      <c r="HD312" s="168"/>
      <c r="HE312" s="168"/>
      <c r="HF312" s="168"/>
      <c r="HG312" s="168"/>
      <c r="HH312" s="168"/>
      <c r="HI312" s="168"/>
      <c r="HJ312" s="168"/>
      <c r="HK312" s="168"/>
      <c r="HL312" s="168"/>
      <c r="HM312" s="168"/>
      <c r="HN312" s="168"/>
      <c r="HO312" s="168"/>
      <c r="HP312" s="168"/>
      <c r="HQ312" s="168"/>
      <c r="HR312" s="168"/>
      <c r="HS312" s="168"/>
      <c r="HT312" s="168"/>
      <c r="HU312" s="168"/>
      <c r="HV312" s="168"/>
      <c r="HW312" s="168"/>
      <c r="HX312" s="168"/>
      <c r="HY312" s="168"/>
      <c r="HZ312" s="168"/>
    </row>
    <row r="313" spans="1:234">
      <c r="A313" s="146">
        <f>MAX($A$26:A312)+0.001</f>
        <v>2.072999999999992</v>
      </c>
      <c r="B313" s="126" t="s">
        <v>1306</v>
      </c>
      <c r="C313" s="62" t="s">
        <v>1241</v>
      </c>
      <c r="D313" s="52">
        <v>115</v>
      </c>
      <c r="E313" s="95">
        <v>0</v>
      </c>
      <c r="F313" s="95">
        <f t="shared" ref="F313:F314" si="22">+E313*D313</f>
        <v>0</v>
      </c>
    </row>
    <row r="314" spans="1:234">
      <c r="A314" s="146">
        <f>MAX($A$26:A313)+0.001</f>
        <v>2.0739999999999919</v>
      </c>
      <c r="B314" s="126" t="s">
        <v>1307</v>
      </c>
      <c r="C314" s="62" t="s">
        <v>1241</v>
      </c>
      <c r="D314" s="52">
        <v>3</v>
      </c>
      <c r="E314" s="95">
        <v>0</v>
      </c>
      <c r="F314" s="95">
        <f t="shared" si="22"/>
        <v>0</v>
      </c>
    </row>
    <row r="315" spans="1:234">
      <c r="A315" s="167"/>
      <c r="B315" s="126"/>
    </row>
    <row r="316" spans="1:234">
      <c r="A316" s="166"/>
      <c r="B316" s="126" t="s">
        <v>1311</v>
      </c>
    </row>
    <row r="317" spans="1:234">
      <c r="A317" s="146">
        <f>MAX($A$26:A316)+0.001</f>
        <v>2.0749999999999917</v>
      </c>
      <c r="B317" s="126" t="s">
        <v>1305</v>
      </c>
      <c r="C317" s="62" t="s">
        <v>1241</v>
      </c>
      <c r="D317" s="52">
        <v>10</v>
      </c>
      <c r="E317" s="164">
        <v>0</v>
      </c>
      <c r="F317" s="95">
        <f>D317*E317</f>
        <v>0</v>
      </c>
    </row>
    <row r="318" spans="1:234">
      <c r="A318" s="146">
        <f>MAX($A$26:A317)+0.001</f>
        <v>2.0759999999999916</v>
      </c>
      <c r="B318" s="126" t="s">
        <v>1306</v>
      </c>
      <c r="C318" s="62" t="s">
        <v>1241</v>
      </c>
      <c r="D318" s="52">
        <v>30</v>
      </c>
      <c r="E318" s="95">
        <v>0</v>
      </c>
      <c r="F318" s="95">
        <f t="shared" ref="F318:F319" si="23">+E318*D318</f>
        <v>0</v>
      </c>
    </row>
    <row r="319" spans="1:234">
      <c r="A319" s="146">
        <f>MAX($A$26:A318)+0.001</f>
        <v>2.0769999999999915</v>
      </c>
      <c r="B319" s="126" t="s">
        <v>1307</v>
      </c>
      <c r="C319" s="62" t="s">
        <v>1241</v>
      </c>
      <c r="D319" s="52">
        <v>15</v>
      </c>
      <c r="E319" s="95">
        <v>0</v>
      </c>
      <c r="F319" s="95">
        <f t="shared" si="23"/>
        <v>0</v>
      </c>
    </row>
    <row r="320" spans="1:234">
      <c r="A320" s="146"/>
      <c r="B320" s="126"/>
    </row>
    <row r="321" spans="1:234" ht="108.75" customHeight="1">
      <c r="A321" s="166"/>
      <c r="B321" s="126" t="s">
        <v>1312</v>
      </c>
    </row>
    <row r="322" spans="1:234">
      <c r="A322" s="146">
        <f>MAX($A$26:A321)+0.001</f>
        <v>2.0779999999999914</v>
      </c>
      <c r="B322" s="126" t="s">
        <v>1306</v>
      </c>
      <c r="C322" s="62" t="s">
        <v>1241</v>
      </c>
      <c r="D322" s="52">
        <v>10</v>
      </c>
      <c r="E322" s="95">
        <v>0</v>
      </c>
      <c r="F322" s="95">
        <f t="shared" ref="F322:F323" si="24">+E322*D322</f>
        <v>0</v>
      </c>
    </row>
    <row r="323" spans="1:234">
      <c r="A323" s="146">
        <f>MAX($A$26:A322)+0.001</f>
        <v>2.0789999999999913</v>
      </c>
      <c r="B323" s="126" t="s">
        <v>1307</v>
      </c>
      <c r="C323" s="62" t="s">
        <v>1241</v>
      </c>
      <c r="D323" s="52">
        <v>15</v>
      </c>
      <c r="E323" s="95">
        <v>0</v>
      </c>
      <c r="F323" s="95">
        <f t="shared" si="24"/>
        <v>0</v>
      </c>
    </row>
    <row r="324" spans="1:234">
      <c r="A324" s="146"/>
      <c r="B324" s="126"/>
      <c r="G324" s="168"/>
      <c r="H324" s="168"/>
      <c r="I324" s="168"/>
      <c r="J324" s="168"/>
      <c r="K324" s="168"/>
      <c r="L324" s="168"/>
      <c r="M324" s="168"/>
      <c r="N324" s="168"/>
      <c r="O324" s="168"/>
      <c r="P324" s="168"/>
      <c r="Q324" s="168"/>
      <c r="R324" s="168"/>
      <c r="S324" s="168"/>
      <c r="T324" s="168"/>
      <c r="U324" s="168"/>
      <c r="V324" s="168"/>
      <c r="W324" s="168"/>
      <c r="X324" s="168"/>
      <c r="Y324" s="168"/>
      <c r="Z324" s="168"/>
      <c r="AA324" s="168"/>
      <c r="AB324" s="168"/>
      <c r="AC324" s="168"/>
      <c r="AD324" s="168"/>
      <c r="AE324" s="168"/>
      <c r="AF324" s="168"/>
      <c r="AG324" s="168"/>
      <c r="AH324" s="168"/>
      <c r="AI324" s="168"/>
      <c r="AJ324" s="168"/>
      <c r="AK324" s="168"/>
      <c r="AL324" s="168"/>
      <c r="AM324" s="168"/>
      <c r="AN324" s="168"/>
      <c r="AO324" s="168"/>
      <c r="AP324" s="168"/>
      <c r="AQ324" s="168"/>
      <c r="AR324" s="168"/>
      <c r="AS324" s="168"/>
      <c r="AT324" s="168"/>
      <c r="AU324" s="168"/>
      <c r="AV324" s="168"/>
      <c r="AW324" s="168"/>
      <c r="AX324" s="168"/>
      <c r="AY324" s="168"/>
      <c r="AZ324" s="168"/>
      <c r="BA324" s="168"/>
      <c r="BB324" s="168"/>
      <c r="BC324" s="168"/>
      <c r="BD324" s="168"/>
      <c r="BE324" s="168"/>
      <c r="BF324" s="168"/>
      <c r="BG324" s="168"/>
      <c r="BH324" s="168"/>
      <c r="BI324" s="168"/>
      <c r="BJ324" s="168"/>
      <c r="BK324" s="168"/>
      <c r="BL324" s="168"/>
      <c r="BM324" s="168"/>
      <c r="BN324" s="168"/>
      <c r="BO324" s="168"/>
      <c r="BP324" s="168"/>
      <c r="BQ324" s="168"/>
      <c r="BR324" s="168"/>
      <c r="BS324" s="168"/>
      <c r="BT324" s="168"/>
      <c r="BU324" s="168"/>
      <c r="BV324" s="168"/>
      <c r="BW324" s="168"/>
      <c r="BX324" s="168"/>
      <c r="BY324" s="168"/>
      <c r="BZ324" s="168"/>
      <c r="CA324" s="168"/>
      <c r="CB324" s="168"/>
      <c r="CC324" s="168"/>
      <c r="CD324" s="168"/>
      <c r="CE324" s="168"/>
      <c r="CF324" s="168"/>
      <c r="CG324" s="168"/>
      <c r="CH324" s="168"/>
      <c r="CI324" s="168"/>
      <c r="CJ324" s="168"/>
      <c r="CK324" s="168"/>
      <c r="CL324" s="168"/>
      <c r="CM324" s="168"/>
      <c r="CN324" s="168"/>
      <c r="CO324" s="168"/>
      <c r="CP324" s="168"/>
      <c r="CQ324" s="168"/>
      <c r="CR324" s="168"/>
      <c r="CS324" s="168"/>
      <c r="CT324" s="168"/>
      <c r="CU324" s="168"/>
      <c r="CV324" s="168"/>
      <c r="CW324" s="168"/>
      <c r="CX324" s="168"/>
      <c r="CY324" s="168"/>
      <c r="CZ324" s="168"/>
      <c r="DA324" s="168"/>
      <c r="DB324" s="168"/>
      <c r="DC324" s="168"/>
      <c r="DD324" s="168"/>
      <c r="DE324" s="168"/>
      <c r="DF324" s="168"/>
      <c r="DG324" s="168"/>
      <c r="DH324" s="168"/>
      <c r="DI324" s="168"/>
      <c r="DJ324" s="168"/>
      <c r="DK324" s="168"/>
      <c r="DL324" s="168"/>
      <c r="DM324" s="168"/>
      <c r="DN324" s="168"/>
      <c r="DO324" s="168"/>
      <c r="DP324" s="168"/>
      <c r="DQ324" s="168"/>
      <c r="DR324" s="168"/>
      <c r="DS324" s="168"/>
      <c r="DT324" s="168"/>
      <c r="DU324" s="168"/>
      <c r="DV324" s="168"/>
      <c r="DW324" s="168"/>
      <c r="DX324" s="168"/>
      <c r="DY324" s="168"/>
      <c r="DZ324" s="168"/>
      <c r="EA324" s="168"/>
      <c r="EB324" s="168"/>
      <c r="EC324" s="168"/>
      <c r="ED324" s="168"/>
      <c r="EE324" s="168"/>
      <c r="EF324" s="168"/>
      <c r="EG324" s="168"/>
      <c r="EH324" s="168"/>
      <c r="EI324" s="168"/>
      <c r="EJ324" s="168"/>
      <c r="EK324" s="168"/>
      <c r="EL324" s="168"/>
      <c r="EM324" s="168"/>
      <c r="EN324" s="168"/>
      <c r="EO324" s="168"/>
      <c r="EP324" s="168"/>
      <c r="EQ324" s="168"/>
      <c r="ER324" s="168"/>
      <c r="ES324" s="168"/>
      <c r="ET324" s="168"/>
      <c r="EU324" s="168"/>
      <c r="EV324" s="168"/>
      <c r="EW324" s="168"/>
      <c r="EX324" s="168"/>
      <c r="EY324" s="168"/>
      <c r="EZ324" s="168"/>
      <c r="FA324" s="168"/>
      <c r="FB324" s="168"/>
      <c r="FC324" s="168"/>
      <c r="FD324" s="168"/>
      <c r="FE324" s="168"/>
      <c r="FF324" s="168"/>
      <c r="FG324" s="168"/>
      <c r="FH324" s="168"/>
      <c r="FI324" s="168"/>
      <c r="FJ324" s="168"/>
      <c r="FK324" s="168"/>
      <c r="FL324" s="168"/>
      <c r="FM324" s="168"/>
      <c r="FN324" s="168"/>
      <c r="FO324" s="168"/>
      <c r="FP324" s="168"/>
      <c r="FQ324" s="168"/>
      <c r="FR324" s="168"/>
      <c r="FS324" s="168"/>
      <c r="FT324" s="168"/>
      <c r="FU324" s="168"/>
      <c r="FV324" s="168"/>
      <c r="FW324" s="168"/>
      <c r="FX324" s="168"/>
      <c r="FY324" s="168"/>
      <c r="FZ324" s="168"/>
      <c r="GA324" s="168"/>
      <c r="GB324" s="168"/>
      <c r="GC324" s="168"/>
      <c r="GD324" s="168"/>
      <c r="GE324" s="168"/>
      <c r="GF324" s="168"/>
      <c r="GG324" s="168"/>
      <c r="GH324" s="168"/>
      <c r="GI324" s="168"/>
      <c r="GJ324" s="168"/>
      <c r="GK324" s="168"/>
      <c r="GL324" s="168"/>
      <c r="GM324" s="168"/>
      <c r="GN324" s="168"/>
      <c r="GO324" s="168"/>
      <c r="GP324" s="168"/>
      <c r="GQ324" s="168"/>
      <c r="GR324" s="168"/>
      <c r="GS324" s="168"/>
      <c r="GT324" s="168"/>
      <c r="GU324" s="168"/>
      <c r="GV324" s="168"/>
      <c r="GW324" s="168"/>
      <c r="GX324" s="168"/>
      <c r="GY324" s="168"/>
      <c r="GZ324" s="168"/>
      <c r="HA324" s="168"/>
      <c r="HB324" s="168"/>
      <c r="HC324" s="168"/>
      <c r="HD324" s="168"/>
      <c r="HE324" s="168"/>
      <c r="HF324" s="168"/>
      <c r="HG324" s="168"/>
      <c r="HH324" s="168"/>
      <c r="HI324" s="168"/>
      <c r="HJ324" s="168"/>
      <c r="HK324" s="168"/>
      <c r="HL324" s="168"/>
      <c r="HM324" s="168"/>
      <c r="HN324" s="168"/>
      <c r="HO324" s="168"/>
      <c r="HP324" s="168"/>
      <c r="HQ324" s="168"/>
      <c r="HR324" s="168"/>
      <c r="HS324" s="168"/>
      <c r="HT324" s="168"/>
      <c r="HU324" s="168"/>
      <c r="HV324" s="168"/>
      <c r="HW324" s="168"/>
      <c r="HX324" s="168"/>
      <c r="HY324" s="168"/>
      <c r="HZ324" s="168"/>
    </row>
    <row r="325" spans="1:234" ht="108.75" customHeight="1">
      <c r="A325" s="166"/>
      <c r="B325" s="126" t="s">
        <v>1313</v>
      </c>
      <c r="G325" s="168"/>
      <c r="H325" s="168"/>
      <c r="I325" s="168"/>
      <c r="J325" s="168"/>
      <c r="K325" s="168"/>
      <c r="L325" s="168"/>
      <c r="M325" s="168"/>
      <c r="N325" s="168"/>
      <c r="O325" s="168"/>
      <c r="P325" s="168"/>
      <c r="Q325" s="168"/>
      <c r="R325" s="168"/>
      <c r="S325" s="168"/>
      <c r="T325" s="168"/>
      <c r="U325" s="168"/>
      <c r="V325" s="168"/>
      <c r="W325" s="168"/>
      <c r="X325" s="168"/>
      <c r="Y325" s="168"/>
      <c r="Z325" s="168"/>
      <c r="AA325" s="168"/>
      <c r="AB325" s="168"/>
      <c r="AC325" s="168"/>
      <c r="AD325" s="168"/>
      <c r="AE325" s="168"/>
      <c r="AF325" s="168"/>
      <c r="AG325" s="168"/>
      <c r="AH325" s="168"/>
      <c r="AI325" s="168"/>
      <c r="AJ325" s="168"/>
      <c r="AK325" s="168"/>
      <c r="AL325" s="168"/>
      <c r="AM325" s="168"/>
      <c r="AN325" s="168"/>
      <c r="AO325" s="168"/>
      <c r="AP325" s="168"/>
      <c r="AQ325" s="168"/>
      <c r="AR325" s="168"/>
      <c r="AS325" s="168"/>
      <c r="AT325" s="168"/>
      <c r="AU325" s="168"/>
      <c r="AV325" s="168"/>
      <c r="AW325" s="168"/>
      <c r="AX325" s="168"/>
      <c r="AY325" s="168"/>
      <c r="AZ325" s="168"/>
      <c r="BA325" s="168"/>
      <c r="BB325" s="168"/>
      <c r="BC325" s="168"/>
      <c r="BD325" s="168"/>
      <c r="BE325" s="168"/>
      <c r="BF325" s="168"/>
      <c r="BG325" s="168"/>
      <c r="BH325" s="168"/>
      <c r="BI325" s="168"/>
      <c r="BJ325" s="168"/>
      <c r="BK325" s="168"/>
      <c r="BL325" s="168"/>
      <c r="BM325" s="168"/>
      <c r="BN325" s="168"/>
      <c r="BO325" s="168"/>
      <c r="BP325" s="168"/>
      <c r="BQ325" s="168"/>
      <c r="BR325" s="168"/>
      <c r="BS325" s="168"/>
      <c r="BT325" s="168"/>
      <c r="BU325" s="168"/>
      <c r="BV325" s="168"/>
      <c r="BW325" s="168"/>
      <c r="BX325" s="168"/>
      <c r="BY325" s="168"/>
      <c r="BZ325" s="168"/>
      <c r="CA325" s="168"/>
      <c r="CB325" s="168"/>
      <c r="CC325" s="168"/>
      <c r="CD325" s="168"/>
      <c r="CE325" s="168"/>
      <c r="CF325" s="168"/>
      <c r="CG325" s="168"/>
      <c r="CH325" s="168"/>
      <c r="CI325" s="168"/>
      <c r="CJ325" s="168"/>
      <c r="CK325" s="168"/>
      <c r="CL325" s="168"/>
      <c r="CM325" s="168"/>
      <c r="CN325" s="168"/>
      <c r="CO325" s="168"/>
      <c r="CP325" s="168"/>
      <c r="CQ325" s="168"/>
      <c r="CR325" s="168"/>
      <c r="CS325" s="168"/>
      <c r="CT325" s="168"/>
      <c r="CU325" s="168"/>
      <c r="CV325" s="168"/>
      <c r="CW325" s="168"/>
      <c r="CX325" s="168"/>
      <c r="CY325" s="168"/>
      <c r="CZ325" s="168"/>
      <c r="DA325" s="168"/>
      <c r="DB325" s="168"/>
      <c r="DC325" s="168"/>
      <c r="DD325" s="168"/>
      <c r="DE325" s="168"/>
      <c r="DF325" s="168"/>
      <c r="DG325" s="168"/>
      <c r="DH325" s="168"/>
      <c r="DI325" s="168"/>
      <c r="DJ325" s="168"/>
      <c r="DK325" s="168"/>
      <c r="DL325" s="168"/>
      <c r="DM325" s="168"/>
      <c r="DN325" s="168"/>
      <c r="DO325" s="168"/>
      <c r="DP325" s="168"/>
      <c r="DQ325" s="168"/>
      <c r="DR325" s="168"/>
      <c r="DS325" s="168"/>
      <c r="DT325" s="168"/>
      <c r="DU325" s="168"/>
      <c r="DV325" s="168"/>
      <c r="DW325" s="168"/>
      <c r="DX325" s="168"/>
      <c r="DY325" s="168"/>
      <c r="DZ325" s="168"/>
      <c r="EA325" s="168"/>
      <c r="EB325" s="168"/>
      <c r="EC325" s="168"/>
      <c r="ED325" s="168"/>
      <c r="EE325" s="168"/>
      <c r="EF325" s="168"/>
      <c r="EG325" s="168"/>
      <c r="EH325" s="168"/>
      <c r="EI325" s="168"/>
      <c r="EJ325" s="168"/>
      <c r="EK325" s="168"/>
      <c r="EL325" s="168"/>
      <c r="EM325" s="168"/>
      <c r="EN325" s="168"/>
      <c r="EO325" s="168"/>
      <c r="EP325" s="168"/>
      <c r="EQ325" s="168"/>
      <c r="ER325" s="168"/>
      <c r="ES325" s="168"/>
      <c r="ET325" s="168"/>
      <c r="EU325" s="168"/>
      <c r="EV325" s="168"/>
      <c r="EW325" s="168"/>
      <c r="EX325" s="168"/>
      <c r="EY325" s="168"/>
      <c r="EZ325" s="168"/>
      <c r="FA325" s="168"/>
      <c r="FB325" s="168"/>
      <c r="FC325" s="168"/>
      <c r="FD325" s="168"/>
      <c r="FE325" s="168"/>
      <c r="FF325" s="168"/>
      <c r="FG325" s="168"/>
      <c r="FH325" s="168"/>
      <c r="FI325" s="168"/>
      <c r="FJ325" s="168"/>
      <c r="FK325" s="168"/>
      <c r="FL325" s="168"/>
      <c r="FM325" s="168"/>
      <c r="FN325" s="168"/>
      <c r="FO325" s="168"/>
      <c r="FP325" s="168"/>
      <c r="FQ325" s="168"/>
      <c r="FR325" s="168"/>
      <c r="FS325" s="168"/>
      <c r="FT325" s="168"/>
      <c r="FU325" s="168"/>
      <c r="FV325" s="168"/>
      <c r="FW325" s="168"/>
      <c r="FX325" s="168"/>
      <c r="FY325" s="168"/>
      <c r="FZ325" s="168"/>
      <c r="GA325" s="168"/>
      <c r="GB325" s="168"/>
      <c r="GC325" s="168"/>
      <c r="GD325" s="168"/>
      <c r="GE325" s="168"/>
      <c r="GF325" s="168"/>
      <c r="GG325" s="168"/>
      <c r="GH325" s="168"/>
      <c r="GI325" s="168"/>
      <c r="GJ325" s="168"/>
      <c r="GK325" s="168"/>
      <c r="GL325" s="168"/>
      <c r="GM325" s="168"/>
      <c r="GN325" s="168"/>
      <c r="GO325" s="168"/>
      <c r="GP325" s="168"/>
      <c r="GQ325" s="168"/>
      <c r="GR325" s="168"/>
      <c r="GS325" s="168"/>
      <c r="GT325" s="168"/>
      <c r="GU325" s="168"/>
      <c r="GV325" s="168"/>
      <c r="GW325" s="168"/>
      <c r="GX325" s="168"/>
      <c r="GY325" s="168"/>
      <c r="GZ325" s="168"/>
      <c r="HA325" s="168"/>
      <c r="HB325" s="168"/>
      <c r="HC325" s="168"/>
      <c r="HD325" s="168"/>
      <c r="HE325" s="168"/>
      <c r="HF325" s="168"/>
      <c r="HG325" s="168"/>
      <c r="HH325" s="168"/>
      <c r="HI325" s="168"/>
      <c r="HJ325" s="168"/>
      <c r="HK325" s="168"/>
      <c r="HL325" s="168"/>
      <c r="HM325" s="168"/>
      <c r="HN325" s="168"/>
      <c r="HO325" s="168"/>
      <c r="HP325" s="168"/>
      <c r="HQ325" s="168"/>
      <c r="HR325" s="168"/>
      <c r="HS325" s="168"/>
      <c r="HT325" s="168"/>
      <c r="HU325" s="168"/>
      <c r="HV325" s="168"/>
      <c r="HW325" s="168"/>
      <c r="HX325" s="168"/>
      <c r="HY325" s="168"/>
      <c r="HZ325" s="168"/>
    </row>
    <row r="326" spans="1:234">
      <c r="A326" s="146">
        <f>MAX($A$26:A325)+0.001</f>
        <v>2.0799999999999912</v>
      </c>
      <c r="B326" s="126" t="s">
        <v>1305</v>
      </c>
      <c r="C326" s="62" t="s">
        <v>1241</v>
      </c>
      <c r="D326" s="52">
        <v>10</v>
      </c>
      <c r="E326" s="164">
        <v>0</v>
      </c>
      <c r="F326" s="95">
        <f>D326*E326</f>
        <v>0</v>
      </c>
      <c r="G326" s="168"/>
      <c r="H326" s="168"/>
      <c r="I326" s="168"/>
      <c r="J326" s="168"/>
      <c r="K326" s="168"/>
      <c r="L326" s="168"/>
      <c r="M326" s="168"/>
      <c r="N326" s="168"/>
      <c r="O326" s="168"/>
      <c r="P326" s="168"/>
      <c r="Q326" s="168"/>
      <c r="R326" s="168"/>
      <c r="S326" s="168"/>
      <c r="T326" s="168"/>
      <c r="U326" s="168"/>
      <c r="V326" s="168"/>
      <c r="W326" s="168"/>
      <c r="X326" s="168"/>
      <c r="Y326" s="168"/>
      <c r="Z326" s="168"/>
      <c r="AA326" s="168"/>
      <c r="AB326" s="168"/>
      <c r="AC326" s="168"/>
      <c r="AD326" s="168"/>
      <c r="AE326" s="168"/>
      <c r="AF326" s="168"/>
      <c r="AG326" s="168"/>
      <c r="AH326" s="168"/>
      <c r="AI326" s="168"/>
      <c r="AJ326" s="168"/>
      <c r="AK326" s="168"/>
      <c r="AL326" s="168"/>
      <c r="AM326" s="168"/>
      <c r="AN326" s="168"/>
      <c r="AO326" s="168"/>
      <c r="AP326" s="168"/>
      <c r="AQ326" s="168"/>
      <c r="AR326" s="168"/>
      <c r="AS326" s="168"/>
      <c r="AT326" s="168"/>
      <c r="AU326" s="168"/>
      <c r="AV326" s="168"/>
      <c r="AW326" s="168"/>
      <c r="AX326" s="168"/>
      <c r="AY326" s="168"/>
      <c r="AZ326" s="168"/>
      <c r="BA326" s="168"/>
      <c r="BB326" s="168"/>
      <c r="BC326" s="168"/>
      <c r="BD326" s="168"/>
      <c r="BE326" s="168"/>
      <c r="BF326" s="168"/>
      <c r="BG326" s="168"/>
      <c r="BH326" s="168"/>
      <c r="BI326" s="168"/>
      <c r="BJ326" s="168"/>
      <c r="BK326" s="168"/>
      <c r="BL326" s="168"/>
      <c r="BM326" s="168"/>
      <c r="BN326" s="168"/>
      <c r="BO326" s="168"/>
      <c r="BP326" s="168"/>
      <c r="BQ326" s="168"/>
      <c r="BR326" s="168"/>
      <c r="BS326" s="168"/>
      <c r="BT326" s="168"/>
      <c r="BU326" s="168"/>
      <c r="BV326" s="168"/>
      <c r="BW326" s="168"/>
      <c r="BX326" s="168"/>
      <c r="BY326" s="168"/>
      <c r="BZ326" s="168"/>
      <c r="CA326" s="168"/>
      <c r="CB326" s="168"/>
      <c r="CC326" s="168"/>
      <c r="CD326" s="168"/>
      <c r="CE326" s="168"/>
      <c r="CF326" s="168"/>
      <c r="CG326" s="168"/>
      <c r="CH326" s="168"/>
      <c r="CI326" s="168"/>
      <c r="CJ326" s="168"/>
      <c r="CK326" s="168"/>
      <c r="CL326" s="168"/>
      <c r="CM326" s="168"/>
      <c r="CN326" s="168"/>
      <c r="CO326" s="168"/>
      <c r="CP326" s="168"/>
      <c r="CQ326" s="168"/>
      <c r="CR326" s="168"/>
      <c r="CS326" s="168"/>
      <c r="CT326" s="168"/>
      <c r="CU326" s="168"/>
      <c r="CV326" s="168"/>
      <c r="CW326" s="168"/>
      <c r="CX326" s="168"/>
      <c r="CY326" s="168"/>
      <c r="CZ326" s="168"/>
      <c r="DA326" s="168"/>
      <c r="DB326" s="168"/>
      <c r="DC326" s="168"/>
      <c r="DD326" s="168"/>
      <c r="DE326" s="168"/>
      <c r="DF326" s="168"/>
      <c r="DG326" s="168"/>
      <c r="DH326" s="168"/>
      <c r="DI326" s="168"/>
      <c r="DJ326" s="168"/>
      <c r="DK326" s="168"/>
      <c r="DL326" s="168"/>
      <c r="DM326" s="168"/>
      <c r="DN326" s="168"/>
      <c r="DO326" s="168"/>
      <c r="DP326" s="168"/>
      <c r="DQ326" s="168"/>
      <c r="DR326" s="168"/>
      <c r="DS326" s="168"/>
      <c r="DT326" s="168"/>
      <c r="DU326" s="168"/>
      <c r="DV326" s="168"/>
      <c r="DW326" s="168"/>
      <c r="DX326" s="168"/>
      <c r="DY326" s="168"/>
      <c r="DZ326" s="168"/>
      <c r="EA326" s="168"/>
      <c r="EB326" s="168"/>
      <c r="EC326" s="168"/>
      <c r="ED326" s="168"/>
      <c r="EE326" s="168"/>
      <c r="EF326" s="168"/>
      <c r="EG326" s="168"/>
      <c r="EH326" s="168"/>
      <c r="EI326" s="168"/>
      <c r="EJ326" s="168"/>
      <c r="EK326" s="168"/>
      <c r="EL326" s="168"/>
      <c r="EM326" s="168"/>
      <c r="EN326" s="168"/>
      <c r="EO326" s="168"/>
      <c r="EP326" s="168"/>
      <c r="EQ326" s="168"/>
      <c r="ER326" s="168"/>
      <c r="ES326" s="168"/>
      <c r="ET326" s="168"/>
      <c r="EU326" s="168"/>
      <c r="EV326" s="168"/>
      <c r="EW326" s="168"/>
      <c r="EX326" s="168"/>
      <c r="EY326" s="168"/>
      <c r="EZ326" s="168"/>
      <c r="FA326" s="168"/>
      <c r="FB326" s="168"/>
      <c r="FC326" s="168"/>
      <c r="FD326" s="168"/>
      <c r="FE326" s="168"/>
      <c r="FF326" s="168"/>
      <c r="FG326" s="168"/>
      <c r="FH326" s="168"/>
      <c r="FI326" s="168"/>
      <c r="FJ326" s="168"/>
      <c r="FK326" s="168"/>
      <c r="FL326" s="168"/>
      <c r="FM326" s="168"/>
      <c r="FN326" s="168"/>
      <c r="FO326" s="168"/>
      <c r="FP326" s="168"/>
      <c r="FQ326" s="168"/>
      <c r="FR326" s="168"/>
      <c r="FS326" s="168"/>
      <c r="FT326" s="168"/>
      <c r="FU326" s="168"/>
      <c r="FV326" s="168"/>
      <c r="FW326" s="168"/>
      <c r="FX326" s="168"/>
      <c r="FY326" s="168"/>
      <c r="FZ326" s="168"/>
      <c r="GA326" s="168"/>
      <c r="GB326" s="168"/>
      <c r="GC326" s="168"/>
      <c r="GD326" s="168"/>
      <c r="GE326" s="168"/>
      <c r="GF326" s="168"/>
      <c r="GG326" s="168"/>
      <c r="GH326" s="168"/>
      <c r="GI326" s="168"/>
      <c r="GJ326" s="168"/>
      <c r="GK326" s="168"/>
      <c r="GL326" s="168"/>
      <c r="GM326" s="168"/>
      <c r="GN326" s="168"/>
      <c r="GO326" s="168"/>
      <c r="GP326" s="168"/>
      <c r="GQ326" s="168"/>
      <c r="GR326" s="168"/>
      <c r="GS326" s="168"/>
      <c r="GT326" s="168"/>
      <c r="GU326" s="168"/>
      <c r="GV326" s="168"/>
      <c r="GW326" s="168"/>
      <c r="GX326" s="168"/>
      <c r="GY326" s="168"/>
      <c r="GZ326" s="168"/>
      <c r="HA326" s="168"/>
      <c r="HB326" s="168"/>
      <c r="HC326" s="168"/>
      <c r="HD326" s="168"/>
      <c r="HE326" s="168"/>
      <c r="HF326" s="168"/>
      <c r="HG326" s="168"/>
      <c r="HH326" s="168"/>
      <c r="HI326" s="168"/>
      <c r="HJ326" s="168"/>
      <c r="HK326" s="168"/>
      <c r="HL326" s="168"/>
      <c r="HM326" s="168"/>
      <c r="HN326" s="168"/>
      <c r="HO326" s="168"/>
      <c r="HP326" s="168"/>
      <c r="HQ326" s="168"/>
      <c r="HR326" s="168"/>
      <c r="HS326" s="168"/>
      <c r="HT326" s="168"/>
      <c r="HU326" s="168"/>
      <c r="HV326" s="168"/>
      <c r="HW326" s="168"/>
      <c r="HX326" s="168"/>
      <c r="HY326" s="168"/>
      <c r="HZ326" s="168"/>
    </row>
    <row r="327" spans="1:234">
      <c r="A327" s="146">
        <f>MAX($A$26:A326)+0.001</f>
        <v>2.0809999999999911</v>
      </c>
      <c r="B327" s="126" t="s">
        <v>1306</v>
      </c>
      <c r="C327" s="62" t="s">
        <v>1241</v>
      </c>
      <c r="D327" s="52">
        <v>15</v>
      </c>
      <c r="E327" s="95">
        <v>0</v>
      </c>
      <c r="F327" s="95">
        <f t="shared" ref="F327" si="25">+E327*D327</f>
        <v>0</v>
      </c>
    </row>
    <row r="328" spans="1:234">
      <c r="A328" s="146"/>
      <c r="B328" s="126"/>
      <c r="E328" s="169"/>
      <c r="F328" s="169"/>
    </row>
    <row r="329" spans="1:234" ht="90">
      <c r="A329" s="146"/>
      <c r="B329" s="126" t="s">
        <v>1314</v>
      </c>
    </row>
    <row r="330" spans="1:234">
      <c r="A330" s="146">
        <f>MAX($A$26:A329)+0.001</f>
        <v>2.081999999999991</v>
      </c>
      <c r="B330" s="126" t="s">
        <v>1315</v>
      </c>
      <c r="C330" s="62" t="s">
        <v>178</v>
      </c>
      <c r="D330" s="52">
        <v>103</v>
      </c>
      <c r="E330" s="95">
        <v>0</v>
      </c>
      <c r="F330" s="95">
        <f t="shared" ref="F330:F331" si="26">+E330*D330</f>
        <v>0</v>
      </c>
    </row>
    <row r="331" spans="1:234">
      <c r="A331" s="146">
        <f>MAX($A$26:A330)+0.001</f>
        <v>2.0829999999999909</v>
      </c>
      <c r="B331" s="126" t="s">
        <v>1316</v>
      </c>
      <c r="C331" s="62" t="s">
        <v>178</v>
      </c>
      <c r="D331" s="52">
        <v>20</v>
      </c>
      <c r="E331" s="95">
        <v>0</v>
      </c>
      <c r="F331" s="95">
        <f t="shared" si="26"/>
        <v>0</v>
      </c>
    </row>
    <row r="332" spans="1:234" s="171" customFormat="1">
      <c r="A332" s="170"/>
      <c r="B332" s="126"/>
      <c r="C332" s="62"/>
      <c r="D332" s="52"/>
      <c r="E332" s="95"/>
      <c r="F332" s="95"/>
    </row>
    <row r="333" spans="1:234" ht="90">
      <c r="A333" s="146">
        <f>MAX($A$26:A332)+0.001</f>
        <v>2.0839999999999907</v>
      </c>
      <c r="B333" s="126" t="s">
        <v>1317</v>
      </c>
      <c r="C333" s="62" t="s">
        <v>178</v>
      </c>
      <c r="D333" s="52">
        <v>40</v>
      </c>
      <c r="E333" s="95">
        <v>0</v>
      </c>
      <c r="F333" s="95">
        <f t="shared" ref="F333" si="27">+E333*D333</f>
        <v>0</v>
      </c>
    </row>
    <row r="334" spans="1:234" s="171" customFormat="1">
      <c r="A334" s="170"/>
      <c r="B334" s="126"/>
      <c r="C334" s="62"/>
      <c r="D334" s="52"/>
      <c r="E334" s="95"/>
      <c r="F334" s="95"/>
    </row>
    <row r="335" spans="1:234" ht="45">
      <c r="A335" s="146">
        <f>MAX($A$26:A334)+0.001</f>
        <v>2.0849999999999906</v>
      </c>
      <c r="B335" s="126" t="s">
        <v>1318</v>
      </c>
      <c r="C335" s="62" t="s">
        <v>1141</v>
      </c>
      <c r="D335" s="52">
        <v>1</v>
      </c>
      <c r="E335" s="95">
        <v>0</v>
      </c>
      <c r="F335" s="95">
        <f t="shared" ref="F335" si="28">+E335*D335</f>
        <v>0</v>
      </c>
    </row>
    <row r="336" spans="1:234" s="171" customFormat="1">
      <c r="A336" s="170"/>
      <c r="B336" s="126"/>
      <c r="C336" s="62"/>
      <c r="D336" s="52"/>
      <c r="E336" s="95"/>
      <c r="F336" s="95"/>
    </row>
    <row r="337" spans="1:6" ht="30">
      <c r="A337" s="146">
        <f>MAX($A$26:A336)+0.001</f>
        <v>2.0859999999999905</v>
      </c>
      <c r="B337" s="126" t="s">
        <v>1319</v>
      </c>
      <c r="C337" s="62" t="s">
        <v>178</v>
      </c>
      <c r="D337" s="52">
        <v>3</v>
      </c>
      <c r="E337" s="95">
        <v>0</v>
      </c>
      <c r="F337" s="95">
        <f t="shared" ref="F337" si="29">+E337*D337</f>
        <v>0</v>
      </c>
    </row>
    <row r="338" spans="1:6" s="171" customFormat="1">
      <c r="A338" s="167"/>
      <c r="B338" s="126"/>
      <c r="C338" s="62"/>
      <c r="D338" s="52"/>
      <c r="E338" s="95"/>
      <c r="F338" s="95"/>
    </row>
    <row r="339" spans="1:6" ht="45">
      <c r="A339" s="146">
        <f>MAX($A$26:A338)+0.001</f>
        <v>2.0869999999999904</v>
      </c>
      <c r="B339" s="126" t="s">
        <v>1320</v>
      </c>
      <c r="C339" s="62" t="s">
        <v>178</v>
      </c>
      <c r="D339" s="52">
        <v>2</v>
      </c>
      <c r="E339" s="169">
        <v>0</v>
      </c>
      <c r="F339" s="95">
        <f>D339*E339</f>
        <v>0</v>
      </c>
    </row>
    <row r="340" spans="1:6" s="171" customFormat="1">
      <c r="A340" s="167"/>
      <c r="B340" s="126"/>
      <c r="C340" s="62"/>
      <c r="D340" s="52"/>
      <c r="E340" s="95"/>
      <c r="F340" s="95"/>
    </row>
    <row r="341" spans="1:6" s="171" customFormat="1" ht="45">
      <c r="A341" s="146">
        <f>MAX($A$26:A340)+0.001</f>
        <v>2.0879999999999903</v>
      </c>
      <c r="B341" s="126" t="s">
        <v>1321</v>
      </c>
      <c r="C341" s="62" t="s">
        <v>178</v>
      </c>
      <c r="D341" s="52">
        <v>1</v>
      </c>
      <c r="E341" s="169">
        <v>0</v>
      </c>
      <c r="F341" s="95">
        <f>D341*E341</f>
        <v>0</v>
      </c>
    </row>
    <row r="342" spans="1:6" s="171" customFormat="1">
      <c r="A342" s="167"/>
      <c r="B342" s="126"/>
      <c r="C342" s="62"/>
      <c r="D342" s="52"/>
      <c r="E342" s="95"/>
      <c r="F342" s="95"/>
    </row>
    <row r="343" spans="1:6" s="171" customFormat="1" ht="60">
      <c r="A343" s="146">
        <f>MAX($A$26:A342)+0.001</f>
        <v>2.0889999999999902</v>
      </c>
      <c r="B343" s="126" t="s">
        <v>1322</v>
      </c>
      <c r="C343" s="62" t="s">
        <v>178</v>
      </c>
      <c r="D343" s="52">
        <v>15</v>
      </c>
      <c r="E343" s="169">
        <v>0</v>
      </c>
      <c r="F343" s="95">
        <f>D343*E343</f>
        <v>0</v>
      </c>
    </row>
    <row r="344" spans="1:6" s="171" customFormat="1">
      <c r="A344" s="167"/>
      <c r="B344" s="126"/>
      <c r="C344" s="62"/>
      <c r="D344" s="52"/>
      <c r="E344" s="95"/>
      <c r="F344" s="95"/>
    </row>
    <row r="345" spans="1:6" s="171" customFormat="1" ht="45">
      <c r="A345" s="146">
        <f>MAX($A$26:A344)+0.001</f>
        <v>2.0899999999999901</v>
      </c>
      <c r="B345" s="126" t="s">
        <v>1323</v>
      </c>
      <c r="C345" s="62" t="s">
        <v>178</v>
      </c>
      <c r="D345" s="52">
        <v>6</v>
      </c>
      <c r="E345" s="169">
        <v>0</v>
      </c>
      <c r="F345" s="95">
        <f>D345*E345</f>
        <v>0</v>
      </c>
    </row>
    <row r="346" spans="1:6" s="171" customFormat="1">
      <c r="A346" s="167"/>
      <c r="B346" s="126"/>
      <c r="C346" s="62"/>
      <c r="D346" s="52"/>
      <c r="E346" s="95"/>
      <c r="F346" s="95"/>
    </row>
    <row r="347" spans="1:6" s="171" customFormat="1" ht="45">
      <c r="A347" s="146">
        <f>MAX($A$26:A346)+0.001</f>
        <v>2.09099999999999</v>
      </c>
      <c r="B347" s="126" t="s">
        <v>1324</v>
      </c>
      <c r="C347" s="62" t="s">
        <v>1141</v>
      </c>
      <c r="D347" s="52">
        <v>1</v>
      </c>
      <c r="E347" s="169">
        <v>0</v>
      </c>
      <c r="F347" s="95">
        <f>D347*E347</f>
        <v>0</v>
      </c>
    </row>
    <row r="348" spans="1:6" s="171" customFormat="1">
      <c r="A348" s="167"/>
      <c r="B348" s="126"/>
      <c r="C348" s="62"/>
      <c r="D348" s="52"/>
      <c r="E348" s="95"/>
      <c r="F348" s="95"/>
    </row>
    <row r="349" spans="1:6" s="171" customFormat="1" ht="60">
      <c r="A349" s="146">
        <f>MAX($A$26:A348)+0.001</f>
        <v>2.0919999999999899</v>
      </c>
      <c r="B349" s="126" t="s">
        <v>1325</v>
      </c>
      <c r="C349" s="62" t="s">
        <v>1141</v>
      </c>
      <c r="D349" s="52">
        <v>3</v>
      </c>
      <c r="E349" s="169">
        <v>0</v>
      </c>
      <c r="F349" s="95">
        <f>D349*E349</f>
        <v>0</v>
      </c>
    </row>
    <row r="350" spans="1:6" s="171" customFormat="1">
      <c r="A350" s="167"/>
      <c r="B350" s="126"/>
      <c r="C350" s="62"/>
      <c r="D350" s="52"/>
      <c r="E350" s="95"/>
      <c r="F350" s="95"/>
    </row>
    <row r="351" spans="1:6" s="171" customFormat="1" ht="45">
      <c r="A351" s="146">
        <f>MAX($A$26:A350)+0.001</f>
        <v>2.0929999999999898</v>
      </c>
      <c r="B351" s="126" t="s">
        <v>1326</v>
      </c>
      <c r="C351" s="62" t="s">
        <v>1141</v>
      </c>
      <c r="D351" s="52">
        <v>2</v>
      </c>
      <c r="E351" s="169">
        <v>0</v>
      </c>
      <c r="F351" s="95">
        <f>D351*E351</f>
        <v>0</v>
      </c>
    </row>
    <row r="352" spans="1:6" s="171" customFormat="1">
      <c r="A352" s="166"/>
      <c r="B352" s="126"/>
      <c r="C352" s="62"/>
      <c r="D352" s="52"/>
      <c r="E352" s="95"/>
      <c r="F352" s="95"/>
    </row>
    <row r="353" spans="1:6" s="171" customFormat="1" ht="45">
      <c r="A353" s="146"/>
      <c r="B353" s="126" t="s">
        <v>1327</v>
      </c>
      <c r="C353" s="62"/>
      <c r="D353" s="52"/>
      <c r="E353" s="172"/>
      <c r="F353" s="173"/>
    </row>
    <row r="354" spans="1:6" s="171" customFormat="1">
      <c r="A354" s="146">
        <f>MAX($A$26:A353)+0.001</f>
        <v>2.0939999999999896</v>
      </c>
      <c r="B354" s="126" t="s">
        <v>1328</v>
      </c>
      <c r="C354" s="62" t="s">
        <v>178</v>
      </c>
      <c r="D354" s="52">
        <v>1</v>
      </c>
      <c r="E354" s="95">
        <v>0</v>
      </c>
      <c r="F354" s="95">
        <f>D354*E354</f>
        <v>0</v>
      </c>
    </row>
    <row r="355" spans="1:6" s="171" customFormat="1">
      <c r="A355" s="146">
        <f>MAX($A$26:A354)+0.001</f>
        <v>2.0949999999999895</v>
      </c>
      <c r="B355" s="126" t="s">
        <v>1329</v>
      </c>
      <c r="C355" s="62" t="s">
        <v>178</v>
      </c>
      <c r="D355" s="52">
        <v>1</v>
      </c>
      <c r="E355" s="95">
        <v>0</v>
      </c>
      <c r="F355" s="95">
        <f>D355*E355</f>
        <v>0</v>
      </c>
    </row>
    <row r="356" spans="1:6" s="171" customFormat="1">
      <c r="A356" s="146">
        <f>MAX($A$26:A355)+0.001</f>
        <v>2.0959999999999894</v>
      </c>
      <c r="B356" s="126" t="s">
        <v>1330</v>
      </c>
      <c r="C356" s="62" t="s">
        <v>178</v>
      </c>
      <c r="D356" s="52">
        <v>4</v>
      </c>
      <c r="E356" s="95">
        <v>0</v>
      </c>
      <c r="F356" s="95">
        <f>D356*E356</f>
        <v>0</v>
      </c>
    </row>
    <row r="357" spans="1:6" s="171" customFormat="1">
      <c r="A357" s="146">
        <f>MAX($A$26:A356)+0.001</f>
        <v>2.0969999999999893</v>
      </c>
      <c r="B357" s="126" t="s">
        <v>1331</v>
      </c>
      <c r="C357" s="62" t="s">
        <v>178</v>
      </c>
      <c r="D357" s="52">
        <v>3</v>
      </c>
      <c r="E357" s="95">
        <v>0</v>
      </c>
      <c r="F357" s="95">
        <f>D357*E357</f>
        <v>0</v>
      </c>
    </row>
    <row r="358" spans="1:6" s="171" customFormat="1">
      <c r="A358" s="146">
        <f>MAX($A$26:A357)+0.001</f>
        <v>2.0979999999999892</v>
      </c>
      <c r="B358" s="126" t="s">
        <v>1332</v>
      </c>
      <c r="C358" s="62" t="s">
        <v>178</v>
      </c>
      <c r="D358" s="52">
        <v>1</v>
      </c>
      <c r="E358" s="95">
        <v>0</v>
      </c>
      <c r="F358" s="95">
        <f>D358*E358</f>
        <v>0</v>
      </c>
    </row>
    <row r="359" spans="1:6" s="171" customFormat="1">
      <c r="A359" s="166"/>
      <c r="B359" s="126"/>
      <c r="C359" s="62"/>
      <c r="D359" s="52"/>
      <c r="E359" s="95"/>
      <c r="F359" s="95"/>
    </row>
    <row r="360" spans="1:6" s="171" customFormat="1" ht="30">
      <c r="A360" s="146">
        <f>MAX($A$26:A359)+0.001</f>
        <v>2.0989999999999891</v>
      </c>
      <c r="B360" s="126" t="s">
        <v>1333</v>
      </c>
      <c r="C360" s="62"/>
      <c r="D360" s="52"/>
      <c r="E360" s="95"/>
      <c r="F360" s="95"/>
    </row>
    <row r="361" spans="1:6" s="171" customFormat="1">
      <c r="A361" s="166"/>
      <c r="B361" s="126" t="s">
        <v>1334</v>
      </c>
      <c r="C361" s="62" t="s">
        <v>178</v>
      </c>
      <c r="D361" s="52">
        <v>35</v>
      </c>
      <c r="E361" s="174">
        <v>0</v>
      </c>
      <c r="F361" s="95">
        <f>D361*E361</f>
        <v>0</v>
      </c>
    </row>
    <row r="362" spans="1:6" s="171" customFormat="1">
      <c r="A362" s="166"/>
      <c r="B362" s="126"/>
      <c r="C362" s="62"/>
      <c r="D362" s="52"/>
      <c r="E362" s="95"/>
      <c r="F362" s="95"/>
    </row>
    <row r="363" spans="1:6" s="171" customFormat="1" ht="60">
      <c r="A363" s="146">
        <f>MAX($A$26:A362)+0.001</f>
        <v>2.099999999999989</v>
      </c>
      <c r="B363" s="126" t="s">
        <v>1335</v>
      </c>
      <c r="C363" s="175" t="s">
        <v>396</v>
      </c>
      <c r="D363" s="52">
        <v>80</v>
      </c>
      <c r="E363" s="172">
        <v>0</v>
      </c>
      <c r="F363" s="95">
        <f>D363*E363</f>
        <v>0</v>
      </c>
    </row>
    <row r="364" spans="1:6" s="171" customFormat="1">
      <c r="A364" s="166"/>
      <c r="B364" s="126"/>
      <c r="C364" s="62"/>
      <c r="D364" s="52"/>
      <c r="E364" s="95"/>
      <c r="F364" s="176"/>
    </row>
    <row r="365" spans="1:6" s="171" customFormat="1" ht="45">
      <c r="A365" s="146">
        <f>MAX($A$26:A364)+0.001</f>
        <v>2.1009999999999889</v>
      </c>
      <c r="B365" s="126" t="s">
        <v>1336</v>
      </c>
      <c r="C365" s="62" t="s">
        <v>178</v>
      </c>
      <c r="D365" s="52">
        <v>15</v>
      </c>
      <c r="E365" s="177">
        <v>0</v>
      </c>
      <c r="F365" s="95">
        <f>D365*E365</f>
        <v>0</v>
      </c>
    </row>
    <row r="366" spans="1:6" s="171" customFormat="1">
      <c r="A366" s="146"/>
      <c r="B366" s="126"/>
      <c r="C366" s="62"/>
      <c r="D366" s="52"/>
      <c r="E366" s="177"/>
      <c r="F366" s="95"/>
    </row>
    <row r="367" spans="1:6" s="171" customFormat="1" ht="45">
      <c r="A367" s="146">
        <f>MAX($A$26:A366)+0.001</f>
        <v>2.1019999999999888</v>
      </c>
      <c r="B367" s="126" t="s">
        <v>1337</v>
      </c>
      <c r="C367" s="62" t="s">
        <v>178</v>
      </c>
      <c r="D367" s="52">
        <v>5</v>
      </c>
      <c r="E367" s="177">
        <v>0</v>
      </c>
      <c r="F367" s="95">
        <f>D367*E367</f>
        <v>0</v>
      </c>
    </row>
    <row r="368" spans="1:6" s="171" customFormat="1">
      <c r="A368" s="146"/>
      <c r="B368" s="126"/>
      <c r="C368" s="62"/>
      <c r="D368" s="52"/>
      <c r="E368" s="177"/>
      <c r="F368" s="95"/>
    </row>
    <row r="369" spans="1:6" s="171" customFormat="1" ht="30">
      <c r="A369" s="146">
        <f>MAX($A$26:A368)+0.001</f>
        <v>2.1029999999999887</v>
      </c>
      <c r="B369" s="133" t="s">
        <v>1338</v>
      </c>
      <c r="C369" s="62"/>
      <c r="D369" s="52"/>
      <c r="E369" s="177"/>
      <c r="F369" s="95"/>
    </row>
    <row r="370" spans="1:6" s="171" customFormat="1" ht="75">
      <c r="A370" s="178"/>
      <c r="B370" s="126" t="s">
        <v>1339</v>
      </c>
      <c r="C370" s="62" t="s">
        <v>1141</v>
      </c>
      <c r="D370" s="52">
        <v>1</v>
      </c>
      <c r="E370" s="179"/>
      <c r="F370" s="179"/>
    </row>
    <row r="371" spans="1:6" s="171" customFormat="1" ht="75">
      <c r="A371" s="178"/>
      <c r="B371" s="126" t="s">
        <v>1340</v>
      </c>
      <c r="C371" s="62" t="s">
        <v>1141</v>
      </c>
      <c r="D371" s="52">
        <v>1</v>
      </c>
      <c r="E371" s="179"/>
      <c r="F371" s="179"/>
    </row>
    <row r="372" spans="1:6" s="171" customFormat="1" ht="75">
      <c r="A372" s="178"/>
      <c r="B372" s="126" t="s">
        <v>1341</v>
      </c>
      <c r="C372" s="62" t="s">
        <v>1141</v>
      </c>
      <c r="D372" s="52">
        <v>2</v>
      </c>
      <c r="E372" s="179"/>
      <c r="F372" s="179"/>
    </row>
    <row r="373" spans="1:6" s="171" customFormat="1" ht="30">
      <c r="A373" s="180"/>
      <c r="B373" s="126" t="s">
        <v>1342</v>
      </c>
      <c r="C373" s="62" t="s">
        <v>178</v>
      </c>
      <c r="D373" s="52">
        <v>6</v>
      </c>
      <c r="E373" s="179"/>
      <c r="F373" s="179"/>
    </row>
    <row r="374" spans="1:6" s="171" customFormat="1" ht="60">
      <c r="A374" s="181"/>
      <c r="B374" s="126" t="s">
        <v>1343</v>
      </c>
      <c r="C374" s="62" t="s">
        <v>178</v>
      </c>
      <c r="D374" s="52">
        <v>1</v>
      </c>
      <c r="E374" s="179"/>
      <c r="F374" s="179"/>
    </row>
    <row r="375" spans="1:6" s="171" customFormat="1" ht="30">
      <c r="A375" s="180"/>
      <c r="B375" s="126" t="s">
        <v>1344</v>
      </c>
      <c r="C375" s="62" t="s">
        <v>178</v>
      </c>
      <c r="D375" s="52">
        <v>1</v>
      </c>
      <c r="E375" s="179"/>
      <c r="F375" s="179"/>
    </row>
    <row r="376" spans="1:6" s="171" customFormat="1" ht="30">
      <c r="A376" s="181"/>
      <c r="B376" s="126" t="s">
        <v>1345</v>
      </c>
      <c r="C376" s="62" t="s">
        <v>178</v>
      </c>
      <c r="D376" s="52">
        <v>1</v>
      </c>
      <c r="E376" s="179"/>
      <c r="F376" s="179"/>
    </row>
    <row r="377" spans="1:6" s="171" customFormat="1">
      <c r="A377" s="180"/>
      <c r="B377" s="126" t="s">
        <v>1346</v>
      </c>
      <c r="C377" s="62" t="s">
        <v>178</v>
      </c>
      <c r="D377" s="52">
        <v>1</v>
      </c>
      <c r="E377" s="179"/>
      <c r="F377" s="179"/>
    </row>
    <row r="378" spans="1:6" s="171" customFormat="1">
      <c r="A378" s="181"/>
      <c r="B378" s="126" t="s">
        <v>1347</v>
      </c>
      <c r="C378" s="62" t="s">
        <v>178</v>
      </c>
      <c r="D378" s="52">
        <v>1</v>
      </c>
      <c r="E378" s="179"/>
      <c r="F378" s="179"/>
    </row>
    <row r="379" spans="1:6" s="171" customFormat="1" ht="45">
      <c r="A379" s="181"/>
      <c r="B379" s="126" t="s">
        <v>1348</v>
      </c>
      <c r="C379" s="62" t="s">
        <v>1141</v>
      </c>
      <c r="D379" s="52">
        <v>1</v>
      </c>
      <c r="E379" s="182"/>
      <c r="F379" s="182"/>
    </row>
    <row r="380" spans="1:6" s="171" customFormat="1">
      <c r="A380" s="181"/>
      <c r="B380" s="183" t="s">
        <v>1349</v>
      </c>
      <c r="C380" s="184" t="s">
        <v>1141</v>
      </c>
      <c r="D380" s="185">
        <v>1</v>
      </c>
      <c r="E380" s="177">
        <v>0</v>
      </c>
      <c r="F380" s="95">
        <f t="shared" ref="F380" si="30">+D380*E380</f>
        <v>0</v>
      </c>
    </row>
    <row r="381" spans="1:6" s="171" customFormat="1">
      <c r="A381" s="167"/>
      <c r="B381" s="126"/>
      <c r="C381" s="62"/>
      <c r="D381" s="52"/>
      <c r="E381" s="177"/>
      <c r="F381" s="95"/>
    </row>
    <row r="382" spans="1:6" s="171" customFormat="1" ht="75">
      <c r="A382" s="146">
        <f>MAX($A$26:A381)+0.001</f>
        <v>2.1039999999999885</v>
      </c>
      <c r="B382" s="126" t="s">
        <v>1350</v>
      </c>
      <c r="C382" s="62" t="s">
        <v>396</v>
      </c>
      <c r="D382" s="52">
        <v>50</v>
      </c>
      <c r="E382" s="177">
        <v>0</v>
      </c>
      <c r="F382" s="95">
        <f>D382*E382</f>
        <v>0</v>
      </c>
    </row>
    <row r="383" spans="1:6" s="171" customFormat="1">
      <c r="A383" s="166"/>
      <c r="B383" s="126"/>
      <c r="C383" s="62"/>
      <c r="D383" s="52"/>
      <c r="E383" s="177"/>
      <c r="F383" s="177"/>
    </row>
    <row r="384" spans="1:6" s="171" customFormat="1">
      <c r="A384" s="146">
        <f>MAX($A$26:A383)+0.001</f>
        <v>2.1049999999999884</v>
      </c>
      <c r="B384" s="126" t="s">
        <v>1351</v>
      </c>
      <c r="C384" s="62" t="s">
        <v>1141</v>
      </c>
      <c r="D384" s="52">
        <v>1</v>
      </c>
      <c r="E384" s="177">
        <v>0</v>
      </c>
      <c r="F384" s="95">
        <f>D384*E384</f>
        <v>0</v>
      </c>
    </row>
    <row r="385" spans="1:6" s="171" customFormat="1">
      <c r="A385" s="166"/>
      <c r="B385" s="126"/>
      <c r="C385" s="62"/>
      <c r="D385" s="52"/>
      <c r="E385" s="177"/>
      <c r="F385" s="177"/>
    </row>
    <row r="386" spans="1:6" s="171" customFormat="1">
      <c r="A386" s="146">
        <f>MAX($A$26:A385)+0.001</f>
        <v>2.1059999999999883</v>
      </c>
      <c r="B386" s="126" t="s">
        <v>1352</v>
      </c>
      <c r="C386" s="62" t="s">
        <v>399</v>
      </c>
      <c r="D386" s="52">
        <v>5</v>
      </c>
      <c r="E386" s="95"/>
      <c r="F386" s="95">
        <f>SUM(F180:F384)*D386%</f>
        <v>0</v>
      </c>
    </row>
    <row r="387" spans="1:6" s="171" customFormat="1">
      <c r="A387" s="186"/>
      <c r="B387" s="126"/>
      <c r="C387" s="62"/>
      <c r="D387" s="52"/>
      <c r="E387" s="187"/>
      <c r="F387" s="187"/>
    </row>
    <row r="388" spans="1:6" s="171" customFormat="1" ht="15.75" thickBot="1">
      <c r="A388" s="141"/>
      <c r="B388" s="142" t="s">
        <v>1353</v>
      </c>
      <c r="C388" s="143"/>
      <c r="D388" s="144"/>
      <c r="E388" s="145"/>
      <c r="F388" s="145">
        <f>SUM(F180:F387)</f>
        <v>0</v>
      </c>
    </row>
    <row r="389" spans="1:6" s="171" customFormat="1" ht="15.75" thickTop="1">
      <c r="A389" s="114"/>
      <c r="B389" s="115"/>
      <c r="C389" s="62"/>
      <c r="D389" s="52"/>
      <c r="E389" s="95"/>
      <c r="F389" s="95"/>
    </row>
    <row r="390" spans="1:6" s="171" customFormat="1">
      <c r="A390" s="128" t="s">
        <v>850</v>
      </c>
      <c r="B390" s="129" t="s">
        <v>1354</v>
      </c>
      <c r="C390" s="130" t="s">
        <v>110</v>
      </c>
      <c r="D390" s="131" t="s">
        <v>111</v>
      </c>
      <c r="E390" s="132" t="s">
        <v>112</v>
      </c>
      <c r="F390" s="132" t="s">
        <v>113</v>
      </c>
    </row>
    <row r="391" spans="1:6" s="171" customFormat="1">
      <c r="A391" s="114"/>
      <c r="B391" s="115"/>
      <c r="C391" s="62"/>
      <c r="D391" s="52"/>
      <c r="E391" s="95"/>
      <c r="F391" s="95"/>
    </row>
    <row r="392" spans="1:6" s="171" customFormat="1" ht="165">
      <c r="A392" s="137">
        <v>3.01</v>
      </c>
      <c r="B392" s="188" t="s">
        <v>1355</v>
      </c>
      <c r="C392" s="62" t="s">
        <v>1141</v>
      </c>
      <c r="D392" s="52">
        <v>1</v>
      </c>
      <c r="E392" s="95"/>
      <c r="F392" s="95"/>
    </row>
    <row r="393" spans="1:6" s="171" customFormat="1" ht="90">
      <c r="A393" s="189" t="s">
        <v>1202</v>
      </c>
      <c r="B393" s="126" t="s">
        <v>1356</v>
      </c>
      <c r="C393" s="62" t="s">
        <v>1141</v>
      </c>
      <c r="D393" s="52">
        <v>1</v>
      </c>
      <c r="E393" s="95"/>
      <c r="F393" s="95"/>
    </row>
    <row r="394" spans="1:6" s="171" customFormat="1" ht="30">
      <c r="A394" s="190" t="s">
        <v>1202</v>
      </c>
      <c r="B394" s="126" t="s">
        <v>1357</v>
      </c>
      <c r="C394" s="62" t="s">
        <v>1141</v>
      </c>
      <c r="D394" s="52">
        <v>1</v>
      </c>
      <c r="E394" s="95"/>
      <c r="F394" s="95"/>
    </row>
    <row r="395" spans="1:6" s="171" customFormat="1" ht="60">
      <c r="A395" s="191" t="s">
        <v>1202</v>
      </c>
      <c r="B395" s="126" t="s">
        <v>1358</v>
      </c>
      <c r="C395" s="62" t="s">
        <v>1141</v>
      </c>
      <c r="D395" s="52">
        <v>13</v>
      </c>
      <c r="E395" s="95"/>
      <c r="F395" s="95"/>
    </row>
    <row r="396" spans="1:6" s="171" customFormat="1" ht="30">
      <c r="A396" s="191"/>
      <c r="B396" s="126" t="s">
        <v>1359</v>
      </c>
      <c r="C396" s="62" t="s">
        <v>178</v>
      </c>
      <c r="D396" s="52">
        <v>6</v>
      </c>
      <c r="E396" s="95"/>
      <c r="F396" s="95"/>
    </row>
    <row r="397" spans="1:6" s="171" customFormat="1" ht="45">
      <c r="A397" s="191" t="s">
        <v>1202</v>
      </c>
      <c r="B397" s="126" t="s">
        <v>1360</v>
      </c>
      <c r="C397" s="62" t="s">
        <v>178</v>
      </c>
      <c r="D397" s="52">
        <v>1</v>
      </c>
      <c r="E397" s="95"/>
      <c r="F397" s="95"/>
    </row>
    <row r="398" spans="1:6" s="171" customFormat="1">
      <c r="A398" s="191" t="s">
        <v>1202</v>
      </c>
      <c r="B398" s="126" t="s">
        <v>1361</v>
      </c>
      <c r="C398" s="62" t="s">
        <v>1241</v>
      </c>
      <c r="D398" s="52">
        <v>1</v>
      </c>
      <c r="E398" s="95"/>
      <c r="F398" s="95"/>
    </row>
    <row r="399" spans="1:6" s="171" customFormat="1" ht="30">
      <c r="A399" s="191" t="s">
        <v>1202</v>
      </c>
      <c r="B399" s="126" t="s">
        <v>1362</v>
      </c>
      <c r="C399" s="62" t="s">
        <v>1241</v>
      </c>
      <c r="D399" s="52">
        <v>6</v>
      </c>
      <c r="E399" s="95"/>
      <c r="F399" s="95"/>
    </row>
    <row r="400" spans="1:6" s="171" customFormat="1" ht="30">
      <c r="A400" s="191" t="s">
        <v>1202</v>
      </c>
      <c r="B400" s="126" t="s">
        <v>1363</v>
      </c>
      <c r="C400" s="62" t="s">
        <v>1141</v>
      </c>
      <c r="D400" s="52">
        <v>1</v>
      </c>
      <c r="E400" s="95"/>
      <c r="F400" s="95"/>
    </row>
    <row r="401" spans="1:6" s="171" customFormat="1">
      <c r="A401" s="191" t="s">
        <v>1202</v>
      </c>
      <c r="B401" s="126" t="s">
        <v>1364</v>
      </c>
      <c r="C401" s="62" t="s">
        <v>1141</v>
      </c>
      <c r="D401" s="52">
        <v>1</v>
      </c>
      <c r="E401" s="95"/>
      <c r="F401" s="95"/>
    </row>
    <row r="402" spans="1:6" s="171" customFormat="1">
      <c r="A402" s="190"/>
      <c r="B402" s="192" t="s">
        <v>1365</v>
      </c>
      <c r="C402" s="62"/>
      <c r="D402" s="52"/>
      <c r="E402" s="95"/>
      <c r="F402" s="95"/>
    </row>
    <row r="403" spans="1:6" s="171" customFormat="1">
      <c r="A403" s="191" t="s">
        <v>1202</v>
      </c>
      <c r="B403" s="126" t="s">
        <v>1366</v>
      </c>
      <c r="C403" s="62" t="s">
        <v>1141</v>
      </c>
      <c r="D403" s="52">
        <v>1</v>
      </c>
      <c r="E403" s="95"/>
      <c r="F403" s="95"/>
    </row>
    <row r="404" spans="1:6" s="171" customFormat="1" ht="105">
      <c r="A404" s="191" t="s">
        <v>1202</v>
      </c>
      <c r="B404" s="126" t="s">
        <v>1367</v>
      </c>
      <c r="C404" s="62" t="s">
        <v>1141</v>
      </c>
      <c r="D404" s="52">
        <v>1</v>
      </c>
      <c r="E404" s="95"/>
      <c r="F404" s="95"/>
    </row>
    <row r="405" spans="1:6" s="171" customFormat="1">
      <c r="A405" s="190" t="s">
        <v>1202</v>
      </c>
      <c r="B405" s="126" t="s">
        <v>1368</v>
      </c>
      <c r="C405" s="62" t="s">
        <v>1141</v>
      </c>
      <c r="D405" s="52">
        <v>1</v>
      </c>
      <c r="E405" s="95"/>
      <c r="F405" s="95"/>
    </row>
    <row r="406" spans="1:6" s="171" customFormat="1">
      <c r="A406" s="190" t="s">
        <v>1202</v>
      </c>
      <c r="B406" s="126" t="s">
        <v>1369</v>
      </c>
      <c r="C406" s="62" t="s">
        <v>1141</v>
      </c>
      <c r="D406" s="52">
        <v>1</v>
      </c>
      <c r="E406" s="95"/>
      <c r="F406" s="95"/>
    </row>
    <row r="407" spans="1:6" s="171" customFormat="1">
      <c r="A407" s="193" t="s">
        <v>1202</v>
      </c>
      <c r="B407" s="194" t="s">
        <v>1370</v>
      </c>
      <c r="C407" s="195" t="s">
        <v>1141</v>
      </c>
      <c r="D407" s="196">
        <v>1</v>
      </c>
      <c r="E407" s="197"/>
      <c r="F407" s="197"/>
    </row>
    <row r="408" spans="1:6" s="171" customFormat="1">
      <c r="A408" s="191"/>
      <c r="B408" s="198" t="s">
        <v>1371</v>
      </c>
      <c r="C408" s="199" t="s">
        <v>1141</v>
      </c>
      <c r="D408" s="52">
        <v>1</v>
      </c>
      <c r="E408" s="95">
        <v>0</v>
      </c>
      <c r="F408" s="200">
        <f t="shared" ref="F408" si="31">D408*E408</f>
        <v>0</v>
      </c>
    </row>
    <row r="409" spans="1:6" s="171" customFormat="1">
      <c r="A409" s="191"/>
      <c r="B409" s="201"/>
      <c r="C409" s="199"/>
      <c r="D409" s="52"/>
      <c r="E409" s="95"/>
      <c r="F409" s="200"/>
    </row>
    <row r="410" spans="1:6" s="171" customFormat="1" ht="165">
      <c r="A410" s="137">
        <f>MAX($A$392:A409)+0.01</f>
        <v>3.0199999999999996</v>
      </c>
      <c r="B410" s="188" t="s">
        <v>1372</v>
      </c>
      <c r="C410" s="62" t="s">
        <v>1141</v>
      </c>
      <c r="D410" s="52">
        <v>1</v>
      </c>
      <c r="E410" s="95"/>
      <c r="F410" s="95"/>
    </row>
    <row r="411" spans="1:6" s="171" customFormat="1" ht="30">
      <c r="A411" s="189" t="s">
        <v>1202</v>
      </c>
      <c r="B411" s="126" t="s">
        <v>1373</v>
      </c>
      <c r="C411" s="62" t="s">
        <v>1141</v>
      </c>
      <c r="D411" s="52">
        <v>1</v>
      </c>
      <c r="E411" s="95"/>
      <c r="F411" s="95"/>
    </row>
    <row r="412" spans="1:6" s="171" customFormat="1" ht="30">
      <c r="A412" s="190" t="s">
        <v>1202</v>
      </c>
      <c r="B412" s="126" t="s">
        <v>1374</v>
      </c>
      <c r="C412" s="62" t="s">
        <v>1141</v>
      </c>
      <c r="D412" s="52">
        <v>1</v>
      </c>
      <c r="E412" s="95"/>
      <c r="F412" s="95"/>
    </row>
    <row r="413" spans="1:6" s="171" customFormat="1">
      <c r="A413" s="191" t="s">
        <v>1202</v>
      </c>
      <c r="B413" s="126" t="s">
        <v>1375</v>
      </c>
      <c r="C413" s="62" t="s">
        <v>178</v>
      </c>
      <c r="D413" s="52">
        <v>55</v>
      </c>
      <c r="E413" s="95"/>
      <c r="F413" s="95"/>
    </row>
    <row r="414" spans="1:6" s="171" customFormat="1">
      <c r="A414" s="191" t="s">
        <v>1202</v>
      </c>
      <c r="B414" s="126" t="s">
        <v>1376</v>
      </c>
      <c r="C414" s="62" t="s">
        <v>178</v>
      </c>
      <c r="D414" s="52">
        <v>1</v>
      </c>
      <c r="E414" s="95"/>
      <c r="F414" s="95"/>
    </row>
    <row r="415" spans="1:6" s="171" customFormat="1" ht="45">
      <c r="A415" s="191" t="s">
        <v>1202</v>
      </c>
      <c r="B415" s="126" t="s">
        <v>1377</v>
      </c>
      <c r="C415" s="62" t="s">
        <v>178</v>
      </c>
      <c r="D415" s="52">
        <v>2</v>
      </c>
      <c r="E415" s="95"/>
      <c r="F415" s="95"/>
    </row>
    <row r="416" spans="1:6" s="171" customFormat="1" ht="45">
      <c r="A416" s="191" t="s">
        <v>1202</v>
      </c>
      <c r="B416" s="126" t="s">
        <v>1378</v>
      </c>
      <c r="C416" s="62" t="s">
        <v>178</v>
      </c>
      <c r="D416" s="52">
        <v>5</v>
      </c>
      <c r="E416" s="95"/>
      <c r="F416" s="95"/>
    </row>
    <row r="417" spans="1:6" s="171" customFormat="1" ht="30">
      <c r="A417" s="191" t="s">
        <v>1202</v>
      </c>
      <c r="B417" s="126" t="s">
        <v>1379</v>
      </c>
      <c r="C417" s="62" t="s">
        <v>178</v>
      </c>
      <c r="D417" s="52">
        <v>3</v>
      </c>
      <c r="E417" s="95"/>
      <c r="F417" s="95"/>
    </row>
    <row r="418" spans="1:6" s="171" customFormat="1" ht="30">
      <c r="A418" s="191" t="s">
        <v>1202</v>
      </c>
      <c r="B418" s="126" t="s">
        <v>1380</v>
      </c>
      <c r="C418" s="62" t="s">
        <v>178</v>
      </c>
      <c r="D418" s="52">
        <v>2</v>
      </c>
      <c r="E418" s="95"/>
      <c r="F418" s="95"/>
    </row>
    <row r="419" spans="1:6" s="171" customFormat="1" ht="30">
      <c r="A419" s="191" t="s">
        <v>1202</v>
      </c>
      <c r="B419" s="126" t="s">
        <v>1381</v>
      </c>
      <c r="C419" s="62" t="s">
        <v>178</v>
      </c>
      <c r="D419" s="52">
        <v>2</v>
      </c>
      <c r="E419" s="95"/>
      <c r="F419" s="95"/>
    </row>
    <row r="420" spans="1:6" s="171" customFormat="1" ht="45">
      <c r="A420" s="191" t="s">
        <v>1202</v>
      </c>
      <c r="B420" s="126" t="s">
        <v>1382</v>
      </c>
      <c r="C420" s="62" t="s">
        <v>178</v>
      </c>
      <c r="D420" s="52">
        <v>130</v>
      </c>
      <c r="E420" s="95"/>
      <c r="F420" s="95"/>
    </row>
    <row r="421" spans="1:6" s="171" customFormat="1" ht="45">
      <c r="A421" s="191" t="s">
        <v>1202</v>
      </c>
      <c r="B421" s="126" t="s">
        <v>1383</v>
      </c>
      <c r="C421" s="62" t="s">
        <v>178</v>
      </c>
      <c r="D421" s="52">
        <v>15</v>
      </c>
      <c r="E421" s="95"/>
      <c r="F421" s="95"/>
    </row>
    <row r="422" spans="1:6" s="171" customFormat="1">
      <c r="A422" s="191" t="s">
        <v>1202</v>
      </c>
      <c r="B422" s="126" t="s">
        <v>1384</v>
      </c>
      <c r="C422" s="62" t="s">
        <v>1141</v>
      </c>
      <c r="D422" s="52">
        <v>1</v>
      </c>
      <c r="E422" s="95"/>
      <c r="F422" s="95"/>
    </row>
    <row r="423" spans="1:6" s="171" customFormat="1">
      <c r="A423" s="190"/>
      <c r="B423" s="188" t="s">
        <v>1365</v>
      </c>
      <c r="C423" s="62"/>
      <c r="D423" s="52"/>
      <c r="E423" s="95"/>
      <c r="F423" s="95"/>
    </row>
    <row r="424" spans="1:6" s="171" customFormat="1">
      <c r="A424" s="191" t="s">
        <v>1202</v>
      </c>
      <c r="B424" s="126" t="s">
        <v>1366</v>
      </c>
      <c r="C424" s="62" t="s">
        <v>1141</v>
      </c>
      <c r="D424" s="52">
        <v>1</v>
      </c>
      <c r="E424" s="95"/>
      <c r="F424" s="95"/>
    </row>
    <row r="425" spans="1:6" s="171" customFormat="1" ht="105">
      <c r="A425" s="191" t="s">
        <v>1202</v>
      </c>
      <c r="B425" s="126" t="s">
        <v>1367</v>
      </c>
      <c r="C425" s="62" t="s">
        <v>1141</v>
      </c>
      <c r="D425" s="52">
        <v>1</v>
      </c>
      <c r="E425" s="95"/>
      <c r="F425" s="95"/>
    </row>
    <row r="426" spans="1:6" s="171" customFormat="1">
      <c r="A426" s="190" t="s">
        <v>1202</v>
      </c>
      <c r="B426" s="126" t="s">
        <v>1368</v>
      </c>
      <c r="C426" s="62" t="s">
        <v>1141</v>
      </c>
      <c r="D426" s="52">
        <v>1</v>
      </c>
      <c r="E426" s="95"/>
      <c r="F426" s="95"/>
    </row>
    <row r="427" spans="1:6" s="171" customFormat="1">
      <c r="A427" s="190" t="s">
        <v>1202</v>
      </c>
      <c r="B427" s="126" t="s">
        <v>1369</v>
      </c>
      <c r="C427" s="62" t="s">
        <v>1141</v>
      </c>
      <c r="D427" s="52">
        <v>1</v>
      </c>
      <c r="E427" s="95"/>
      <c r="F427" s="95"/>
    </row>
    <row r="428" spans="1:6" s="171" customFormat="1">
      <c r="A428" s="193" t="s">
        <v>1202</v>
      </c>
      <c r="B428" s="194" t="s">
        <v>1370</v>
      </c>
      <c r="C428" s="195" t="s">
        <v>1141</v>
      </c>
      <c r="D428" s="196">
        <v>1</v>
      </c>
      <c r="E428" s="197"/>
      <c r="F428" s="197"/>
    </row>
    <row r="429" spans="1:6" s="171" customFormat="1">
      <c r="A429" s="191"/>
      <c r="B429" s="198" t="s">
        <v>1385</v>
      </c>
      <c r="C429" s="199" t="s">
        <v>1141</v>
      </c>
      <c r="D429" s="52">
        <v>1</v>
      </c>
      <c r="E429" s="95">
        <v>0</v>
      </c>
      <c r="F429" s="200">
        <f t="shared" ref="F429" si="32">D429*E429</f>
        <v>0</v>
      </c>
    </row>
    <row r="430" spans="1:6" s="171" customFormat="1">
      <c r="A430" s="191"/>
      <c r="B430" s="201"/>
      <c r="C430" s="199"/>
      <c r="D430" s="52"/>
      <c r="E430" s="95"/>
      <c r="F430" s="200"/>
    </row>
    <row r="431" spans="1:6" s="171" customFormat="1" ht="165">
      <c r="A431" s="137">
        <f>MAX($A$392:A430)+0.01</f>
        <v>3.0299999999999994</v>
      </c>
      <c r="B431" s="188" t="s">
        <v>1386</v>
      </c>
      <c r="C431" s="62" t="s">
        <v>1141</v>
      </c>
      <c r="D431" s="52">
        <v>1</v>
      </c>
      <c r="E431" s="95"/>
      <c r="F431" s="95"/>
    </row>
    <row r="432" spans="1:6" s="171" customFormat="1">
      <c r="A432" s="189" t="s">
        <v>1202</v>
      </c>
      <c r="B432" s="126" t="s">
        <v>1387</v>
      </c>
      <c r="C432" s="62" t="s">
        <v>1141</v>
      </c>
      <c r="D432" s="52">
        <v>1</v>
      </c>
      <c r="E432" s="95"/>
      <c r="F432" s="95"/>
    </row>
    <row r="433" spans="1:6" s="171" customFormat="1" ht="30">
      <c r="A433" s="190" t="s">
        <v>1202</v>
      </c>
      <c r="B433" s="126" t="s">
        <v>1388</v>
      </c>
      <c r="C433" s="62" t="s">
        <v>1141</v>
      </c>
      <c r="D433" s="52">
        <v>1</v>
      </c>
      <c r="E433" s="95"/>
      <c r="F433" s="95"/>
    </row>
    <row r="434" spans="1:6" s="171" customFormat="1">
      <c r="A434" s="191" t="s">
        <v>1202</v>
      </c>
      <c r="B434" s="126" t="s">
        <v>1375</v>
      </c>
      <c r="C434" s="62" t="s">
        <v>178</v>
      </c>
      <c r="D434" s="52">
        <v>14</v>
      </c>
      <c r="E434" s="95"/>
      <c r="F434" s="95"/>
    </row>
    <row r="435" spans="1:6" s="171" customFormat="1">
      <c r="A435" s="191" t="s">
        <v>1202</v>
      </c>
      <c r="B435" s="126" t="s">
        <v>1376</v>
      </c>
      <c r="C435" s="62" t="s">
        <v>178</v>
      </c>
      <c r="D435" s="52">
        <v>13</v>
      </c>
      <c r="E435" s="95"/>
      <c r="F435" s="95"/>
    </row>
    <row r="436" spans="1:6" s="171" customFormat="1" ht="45">
      <c r="A436" s="191" t="s">
        <v>1202</v>
      </c>
      <c r="B436" s="126" t="s">
        <v>1378</v>
      </c>
      <c r="C436" s="62" t="s">
        <v>178</v>
      </c>
      <c r="D436" s="52">
        <v>2</v>
      </c>
      <c r="E436" s="95"/>
      <c r="F436" s="95"/>
    </row>
    <row r="437" spans="1:6" s="171" customFormat="1" ht="30">
      <c r="A437" s="191" t="s">
        <v>1202</v>
      </c>
      <c r="B437" s="126" t="s">
        <v>1389</v>
      </c>
      <c r="C437" s="62" t="s">
        <v>178</v>
      </c>
      <c r="D437" s="52">
        <v>4</v>
      </c>
      <c r="E437" s="95"/>
      <c r="F437" s="95"/>
    </row>
    <row r="438" spans="1:6" s="171" customFormat="1" ht="30">
      <c r="A438" s="191" t="s">
        <v>1202</v>
      </c>
      <c r="B438" s="126" t="s">
        <v>1390</v>
      </c>
      <c r="C438" s="62" t="s">
        <v>178</v>
      </c>
      <c r="D438" s="52">
        <v>3</v>
      </c>
      <c r="E438" s="95"/>
      <c r="F438" s="95"/>
    </row>
    <row r="439" spans="1:6" s="171" customFormat="1" ht="30">
      <c r="A439" s="191" t="s">
        <v>1202</v>
      </c>
      <c r="B439" s="126" t="s">
        <v>1391</v>
      </c>
      <c r="C439" s="62" t="s">
        <v>178</v>
      </c>
      <c r="D439" s="52">
        <v>1</v>
      </c>
      <c r="E439" s="95"/>
      <c r="F439" s="95"/>
    </row>
    <row r="440" spans="1:6" s="171" customFormat="1" ht="30">
      <c r="A440" s="191" t="s">
        <v>1202</v>
      </c>
      <c r="B440" s="126" t="s">
        <v>1379</v>
      </c>
      <c r="C440" s="62" t="s">
        <v>178</v>
      </c>
      <c r="D440" s="52">
        <v>2</v>
      </c>
      <c r="E440" s="95"/>
      <c r="F440" s="95"/>
    </row>
    <row r="441" spans="1:6" s="171" customFormat="1" ht="45">
      <c r="A441" s="191" t="s">
        <v>1202</v>
      </c>
      <c r="B441" s="126" t="s">
        <v>1382</v>
      </c>
      <c r="C441" s="62" t="s">
        <v>178</v>
      </c>
      <c r="D441" s="52">
        <v>120</v>
      </c>
      <c r="E441" s="95"/>
      <c r="F441" s="95"/>
    </row>
    <row r="442" spans="1:6" s="171" customFormat="1" ht="45">
      <c r="A442" s="191" t="s">
        <v>1202</v>
      </c>
      <c r="B442" s="126" t="s">
        <v>1392</v>
      </c>
      <c r="C442" s="62" t="s">
        <v>178</v>
      </c>
      <c r="D442" s="52">
        <v>3</v>
      </c>
      <c r="E442" s="95"/>
      <c r="F442" s="95"/>
    </row>
    <row r="443" spans="1:6" s="171" customFormat="1" ht="60">
      <c r="A443" s="191" t="s">
        <v>1202</v>
      </c>
      <c r="B443" s="126" t="s">
        <v>1393</v>
      </c>
      <c r="C443" s="62" t="s">
        <v>178</v>
      </c>
      <c r="D443" s="52">
        <v>4</v>
      </c>
      <c r="E443" s="95"/>
      <c r="F443" s="95"/>
    </row>
    <row r="444" spans="1:6" s="171" customFormat="1" ht="60">
      <c r="A444" s="191" t="s">
        <v>1202</v>
      </c>
      <c r="B444" s="126" t="s">
        <v>1394</v>
      </c>
      <c r="C444" s="62" t="s">
        <v>178</v>
      </c>
      <c r="D444" s="52">
        <v>2</v>
      </c>
      <c r="E444" s="95"/>
      <c r="F444" s="95"/>
    </row>
    <row r="445" spans="1:6" s="171" customFormat="1" ht="60">
      <c r="A445" s="191" t="s">
        <v>1202</v>
      </c>
      <c r="B445" s="126" t="s">
        <v>1395</v>
      </c>
      <c r="C445" s="62" t="s">
        <v>178</v>
      </c>
      <c r="D445" s="52">
        <v>1</v>
      </c>
      <c r="E445" s="95"/>
      <c r="F445" s="95"/>
    </row>
    <row r="446" spans="1:6" s="171" customFormat="1">
      <c r="A446" s="190"/>
      <c r="B446" s="188" t="s">
        <v>1365</v>
      </c>
      <c r="C446" s="62"/>
      <c r="D446" s="52"/>
      <c r="E446" s="95"/>
      <c r="F446" s="95"/>
    </row>
    <row r="447" spans="1:6" s="171" customFormat="1">
      <c r="A447" s="191" t="s">
        <v>1202</v>
      </c>
      <c r="B447" s="126" t="s">
        <v>1366</v>
      </c>
      <c r="C447" s="62" t="s">
        <v>1141</v>
      </c>
      <c r="D447" s="52">
        <v>1</v>
      </c>
      <c r="E447" s="95"/>
      <c r="F447" s="95"/>
    </row>
    <row r="448" spans="1:6" s="171" customFormat="1" ht="105">
      <c r="A448" s="191" t="s">
        <v>1202</v>
      </c>
      <c r="B448" s="126" t="s">
        <v>1367</v>
      </c>
      <c r="C448" s="62" t="s">
        <v>1141</v>
      </c>
      <c r="D448" s="52">
        <v>1</v>
      </c>
      <c r="E448" s="95"/>
      <c r="F448" s="95"/>
    </row>
    <row r="449" spans="1:6" s="171" customFormat="1">
      <c r="A449" s="190" t="s">
        <v>1202</v>
      </c>
      <c r="B449" s="126" t="s">
        <v>1368</v>
      </c>
      <c r="C449" s="62" t="s">
        <v>1141</v>
      </c>
      <c r="D449" s="52">
        <v>1</v>
      </c>
      <c r="E449" s="95"/>
      <c r="F449" s="95"/>
    </row>
    <row r="450" spans="1:6" s="171" customFormat="1">
      <c r="A450" s="190" t="s">
        <v>1202</v>
      </c>
      <c r="B450" s="126" t="s">
        <v>1369</v>
      </c>
      <c r="C450" s="62" t="s">
        <v>1141</v>
      </c>
      <c r="D450" s="52">
        <v>1</v>
      </c>
      <c r="E450" s="95"/>
      <c r="F450" s="95"/>
    </row>
    <row r="451" spans="1:6" s="171" customFormat="1">
      <c r="A451" s="193" t="s">
        <v>1202</v>
      </c>
      <c r="B451" s="194" t="s">
        <v>1370</v>
      </c>
      <c r="C451" s="195" t="s">
        <v>1141</v>
      </c>
      <c r="D451" s="196">
        <v>1</v>
      </c>
      <c r="E451" s="197"/>
      <c r="F451" s="197"/>
    </row>
    <row r="452" spans="1:6" s="171" customFormat="1">
      <c r="A452" s="191"/>
      <c r="B452" s="198" t="s">
        <v>1396</v>
      </c>
      <c r="C452" s="199" t="s">
        <v>1141</v>
      </c>
      <c r="D452" s="52">
        <v>1</v>
      </c>
      <c r="E452" s="95">
        <v>0</v>
      </c>
      <c r="F452" s="200">
        <f t="shared" ref="F452" si="33">D452*E452</f>
        <v>0</v>
      </c>
    </row>
    <row r="453" spans="1:6" s="171" customFormat="1">
      <c r="A453" s="191"/>
      <c r="B453" s="201"/>
      <c r="C453" s="199"/>
      <c r="D453" s="52"/>
      <c r="E453" s="95"/>
      <c r="F453" s="200"/>
    </row>
    <row r="454" spans="1:6" s="171" customFormat="1" ht="150">
      <c r="A454" s="137">
        <f>MAX($A$392:A453)+0.01</f>
        <v>3.0399999999999991</v>
      </c>
      <c r="B454" s="188" t="s">
        <v>1397</v>
      </c>
      <c r="C454" s="62" t="s">
        <v>1141</v>
      </c>
      <c r="D454" s="52">
        <v>1</v>
      </c>
      <c r="E454" s="95"/>
      <c r="F454" s="95"/>
    </row>
    <row r="455" spans="1:6" s="171" customFormat="1" ht="45">
      <c r="A455" s="189" t="s">
        <v>1202</v>
      </c>
      <c r="B455" s="126" t="s">
        <v>1398</v>
      </c>
      <c r="C455" s="62" t="s">
        <v>1141</v>
      </c>
      <c r="D455" s="52">
        <v>1</v>
      </c>
      <c r="E455" s="95"/>
      <c r="F455" s="95"/>
    </row>
    <row r="456" spans="1:6" s="171" customFormat="1" ht="30">
      <c r="A456" s="190" t="s">
        <v>1202</v>
      </c>
      <c r="B456" s="126" t="s">
        <v>1374</v>
      </c>
      <c r="C456" s="62" t="s">
        <v>1141</v>
      </c>
      <c r="D456" s="52">
        <v>1</v>
      </c>
      <c r="E456" s="95"/>
      <c r="F456" s="95"/>
    </row>
    <row r="457" spans="1:6" s="171" customFormat="1">
      <c r="A457" s="191" t="s">
        <v>1202</v>
      </c>
      <c r="B457" s="126" t="s">
        <v>1375</v>
      </c>
      <c r="C457" s="62" t="s">
        <v>178</v>
      </c>
      <c r="D457" s="52">
        <v>39</v>
      </c>
      <c r="E457" s="95"/>
      <c r="F457" s="95"/>
    </row>
    <row r="458" spans="1:6" s="171" customFormat="1">
      <c r="A458" s="191" t="s">
        <v>1202</v>
      </c>
      <c r="B458" s="126" t="s">
        <v>1376</v>
      </c>
      <c r="C458" s="62" t="s">
        <v>178</v>
      </c>
      <c r="D458" s="52">
        <v>1</v>
      </c>
      <c r="E458" s="95"/>
      <c r="F458" s="95"/>
    </row>
    <row r="459" spans="1:6" s="171" customFormat="1" ht="45">
      <c r="A459" s="191" t="s">
        <v>1202</v>
      </c>
      <c r="B459" s="126" t="s">
        <v>1378</v>
      </c>
      <c r="C459" s="62" t="s">
        <v>178</v>
      </c>
      <c r="D459" s="52">
        <v>6</v>
      </c>
      <c r="E459" s="95"/>
      <c r="F459" s="95"/>
    </row>
    <row r="460" spans="1:6" s="171" customFormat="1" ht="30">
      <c r="A460" s="191" t="s">
        <v>1202</v>
      </c>
      <c r="B460" s="126" t="s">
        <v>1389</v>
      </c>
      <c r="C460" s="62" t="s">
        <v>178</v>
      </c>
      <c r="D460" s="52">
        <v>2</v>
      </c>
      <c r="E460" s="95"/>
      <c r="F460" s="95"/>
    </row>
    <row r="461" spans="1:6" s="171" customFormat="1" ht="30">
      <c r="A461" s="191" t="s">
        <v>1202</v>
      </c>
      <c r="B461" s="126" t="s">
        <v>1379</v>
      </c>
      <c r="C461" s="62" t="s">
        <v>178</v>
      </c>
      <c r="D461" s="52">
        <v>3</v>
      </c>
      <c r="E461" s="95"/>
      <c r="F461" s="95"/>
    </row>
    <row r="462" spans="1:6" s="171" customFormat="1" ht="45">
      <c r="A462" s="191" t="s">
        <v>1202</v>
      </c>
      <c r="B462" s="126" t="s">
        <v>1377</v>
      </c>
      <c r="C462" s="62" t="s">
        <v>178</v>
      </c>
      <c r="D462" s="52">
        <v>6</v>
      </c>
      <c r="E462" s="95"/>
      <c r="F462" s="95"/>
    </row>
    <row r="463" spans="1:6" s="171" customFormat="1" ht="45">
      <c r="A463" s="191" t="s">
        <v>1202</v>
      </c>
      <c r="B463" s="126" t="s">
        <v>1399</v>
      </c>
      <c r="C463" s="62" t="s">
        <v>178</v>
      </c>
      <c r="D463" s="52">
        <v>2</v>
      </c>
      <c r="E463" s="95"/>
      <c r="F463" s="95"/>
    </row>
    <row r="464" spans="1:6" s="171" customFormat="1" ht="30">
      <c r="A464" s="191" t="s">
        <v>1202</v>
      </c>
      <c r="B464" s="126" t="s">
        <v>1381</v>
      </c>
      <c r="C464" s="62" t="s">
        <v>178</v>
      </c>
      <c r="D464" s="52">
        <v>2</v>
      </c>
      <c r="E464" s="95"/>
      <c r="F464" s="95"/>
    </row>
    <row r="465" spans="1:6" s="171" customFormat="1" ht="45">
      <c r="A465" s="191" t="s">
        <v>1202</v>
      </c>
      <c r="B465" s="126" t="s">
        <v>1382</v>
      </c>
      <c r="C465" s="62" t="s">
        <v>178</v>
      </c>
      <c r="D465" s="52">
        <v>140</v>
      </c>
      <c r="E465" s="95"/>
      <c r="F465" s="95"/>
    </row>
    <row r="466" spans="1:6" s="171" customFormat="1" ht="45">
      <c r="A466" s="191" t="s">
        <v>1202</v>
      </c>
      <c r="B466" s="126" t="s">
        <v>1383</v>
      </c>
      <c r="C466" s="62" t="s">
        <v>178</v>
      </c>
      <c r="D466" s="52">
        <v>15</v>
      </c>
      <c r="E466" s="95"/>
      <c r="F466" s="95"/>
    </row>
    <row r="467" spans="1:6" s="171" customFormat="1">
      <c r="A467" s="191" t="s">
        <v>1202</v>
      </c>
      <c r="B467" s="126" t="s">
        <v>1384</v>
      </c>
      <c r="C467" s="62" t="s">
        <v>1141</v>
      </c>
      <c r="D467" s="52">
        <v>1</v>
      </c>
      <c r="E467" s="95"/>
      <c r="F467" s="95"/>
    </row>
    <row r="468" spans="1:6" s="171" customFormat="1">
      <c r="A468" s="190"/>
      <c r="B468" s="188" t="s">
        <v>1365</v>
      </c>
      <c r="C468" s="62"/>
      <c r="D468" s="52"/>
      <c r="E468" s="95"/>
      <c r="F468" s="95"/>
    </row>
    <row r="469" spans="1:6" s="171" customFormat="1">
      <c r="A469" s="191" t="s">
        <v>1202</v>
      </c>
      <c r="B469" s="126" t="s">
        <v>1366</v>
      </c>
      <c r="C469" s="62" t="s">
        <v>1141</v>
      </c>
      <c r="D469" s="52">
        <v>1</v>
      </c>
      <c r="E469" s="95"/>
      <c r="F469" s="95"/>
    </row>
    <row r="470" spans="1:6" s="171" customFormat="1" ht="105">
      <c r="A470" s="191" t="s">
        <v>1202</v>
      </c>
      <c r="B470" s="126" t="s">
        <v>1367</v>
      </c>
      <c r="C470" s="62" t="s">
        <v>1141</v>
      </c>
      <c r="D470" s="52">
        <v>1</v>
      </c>
      <c r="E470" s="95"/>
      <c r="F470" s="95"/>
    </row>
    <row r="471" spans="1:6" s="171" customFormat="1">
      <c r="A471" s="190" t="s">
        <v>1202</v>
      </c>
      <c r="B471" s="126" t="s">
        <v>1368</v>
      </c>
      <c r="C471" s="62" t="s">
        <v>1141</v>
      </c>
      <c r="D471" s="52">
        <v>1</v>
      </c>
      <c r="E471" s="95"/>
      <c r="F471" s="95"/>
    </row>
    <row r="472" spans="1:6" s="171" customFormat="1">
      <c r="A472" s="190" t="s">
        <v>1202</v>
      </c>
      <c r="B472" s="126" t="s">
        <v>1369</v>
      </c>
      <c r="C472" s="62" t="s">
        <v>1141</v>
      </c>
      <c r="D472" s="52">
        <v>1</v>
      </c>
      <c r="E472" s="95"/>
      <c r="F472" s="95"/>
    </row>
    <row r="473" spans="1:6" s="171" customFormat="1">
      <c r="A473" s="193" t="s">
        <v>1202</v>
      </c>
      <c r="B473" s="194" t="s">
        <v>1370</v>
      </c>
      <c r="C473" s="195" t="s">
        <v>1141</v>
      </c>
      <c r="D473" s="196">
        <v>1</v>
      </c>
      <c r="E473" s="197"/>
      <c r="F473" s="197"/>
    </row>
    <row r="474" spans="1:6" s="171" customFormat="1">
      <c r="A474" s="191"/>
      <c r="B474" s="198" t="s">
        <v>1400</v>
      </c>
      <c r="C474" s="199" t="s">
        <v>1141</v>
      </c>
      <c r="D474" s="52">
        <v>1</v>
      </c>
      <c r="E474" s="95">
        <v>0</v>
      </c>
      <c r="F474" s="200">
        <f t="shared" ref="F474" si="34">D474*E474</f>
        <v>0</v>
      </c>
    </row>
    <row r="475" spans="1:6" s="171" customFormat="1">
      <c r="A475" s="191"/>
      <c r="B475" s="201"/>
      <c r="C475" s="199"/>
      <c r="D475" s="52"/>
      <c r="E475" s="95"/>
      <c r="F475" s="200"/>
    </row>
    <row r="476" spans="1:6" s="171" customFormat="1" ht="150">
      <c r="A476" s="137">
        <f>MAX($A$392:A475)+0.01</f>
        <v>3.0499999999999989</v>
      </c>
      <c r="B476" s="188" t="s">
        <v>1401</v>
      </c>
      <c r="C476" s="62" t="s">
        <v>1141</v>
      </c>
      <c r="D476" s="52">
        <v>1</v>
      </c>
      <c r="E476" s="95"/>
      <c r="F476" s="95"/>
    </row>
    <row r="477" spans="1:6" s="171" customFormat="1" ht="45">
      <c r="A477" s="189" t="s">
        <v>1202</v>
      </c>
      <c r="B477" s="126" t="s">
        <v>1398</v>
      </c>
      <c r="C477" s="62" t="s">
        <v>1141</v>
      </c>
      <c r="D477" s="52">
        <v>1</v>
      </c>
      <c r="E477" s="95"/>
      <c r="F477" s="95"/>
    </row>
    <row r="478" spans="1:6" s="171" customFormat="1" ht="30">
      <c r="A478" s="190" t="s">
        <v>1202</v>
      </c>
      <c r="B478" s="126" t="s">
        <v>1374</v>
      </c>
      <c r="C478" s="62" t="s">
        <v>1141</v>
      </c>
      <c r="D478" s="52">
        <v>1</v>
      </c>
      <c r="E478" s="95"/>
      <c r="F478" s="95"/>
    </row>
    <row r="479" spans="1:6" s="171" customFormat="1">
      <c r="A479" s="191" t="s">
        <v>1202</v>
      </c>
      <c r="B479" s="126" t="s">
        <v>1375</v>
      </c>
      <c r="C479" s="62" t="s">
        <v>178</v>
      </c>
      <c r="D479" s="52">
        <v>39</v>
      </c>
      <c r="E479" s="95"/>
      <c r="F479" s="95"/>
    </row>
    <row r="480" spans="1:6" s="171" customFormat="1">
      <c r="A480" s="191" t="s">
        <v>1202</v>
      </c>
      <c r="B480" s="126" t="s">
        <v>1376</v>
      </c>
      <c r="C480" s="62" t="s">
        <v>178</v>
      </c>
      <c r="D480" s="52">
        <v>1</v>
      </c>
      <c r="E480" s="95"/>
      <c r="F480" s="95"/>
    </row>
    <row r="481" spans="1:6" s="171" customFormat="1" ht="45">
      <c r="A481" s="191" t="s">
        <v>1202</v>
      </c>
      <c r="B481" s="126" t="s">
        <v>1378</v>
      </c>
      <c r="C481" s="62" t="s">
        <v>178</v>
      </c>
      <c r="D481" s="52">
        <v>3</v>
      </c>
      <c r="E481" s="95"/>
      <c r="F481" s="95"/>
    </row>
    <row r="482" spans="1:6" s="171" customFormat="1" ht="30">
      <c r="A482" s="191" t="s">
        <v>1202</v>
      </c>
      <c r="B482" s="126" t="s">
        <v>1379</v>
      </c>
      <c r="C482" s="62" t="s">
        <v>178</v>
      </c>
      <c r="D482" s="52">
        <v>3</v>
      </c>
      <c r="E482" s="95"/>
      <c r="F482" s="95"/>
    </row>
    <row r="483" spans="1:6" s="171" customFormat="1" ht="30">
      <c r="A483" s="191" t="s">
        <v>1202</v>
      </c>
      <c r="B483" s="126" t="s">
        <v>1402</v>
      </c>
      <c r="C483" s="62" t="s">
        <v>178</v>
      </c>
      <c r="D483" s="52">
        <v>1</v>
      </c>
      <c r="E483" s="95"/>
      <c r="F483" s="95"/>
    </row>
    <row r="484" spans="1:6" s="171" customFormat="1" ht="30">
      <c r="A484" s="191" t="s">
        <v>1202</v>
      </c>
      <c r="B484" s="126" t="s">
        <v>1389</v>
      </c>
      <c r="C484" s="62" t="s">
        <v>178</v>
      </c>
      <c r="D484" s="52">
        <v>3</v>
      </c>
      <c r="E484" s="95"/>
      <c r="F484" s="95"/>
    </row>
    <row r="485" spans="1:6" s="171" customFormat="1" ht="30">
      <c r="A485" s="191" t="s">
        <v>1202</v>
      </c>
      <c r="B485" s="126" t="s">
        <v>1403</v>
      </c>
      <c r="C485" s="62" t="s">
        <v>178</v>
      </c>
      <c r="D485" s="52">
        <v>1</v>
      </c>
      <c r="E485" s="95"/>
      <c r="F485" s="95"/>
    </row>
    <row r="486" spans="1:6" s="171" customFormat="1" ht="45">
      <c r="A486" s="191" t="s">
        <v>1202</v>
      </c>
      <c r="B486" s="126" t="s">
        <v>1377</v>
      </c>
      <c r="C486" s="62" t="s">
        <v>178</v>
      </c>
      <c r="D486" s="52">
        <v>5</v>
      </c>
      <c r="E486" s="95"/>
      <c r="F486" s="95"/>
    </row>
    <row r="487" spans="1:6" s="171" customFormat="1" ht="45">
      <c r="A487" s="191" t="s">
        <v>1202</v>
      </c>
      <c r="B487" s="126" t="s">
        <v>1399</v>
      </c>
      <c r="C487" s="62" t="s">
        <v>178</v>
      </c>
      <c r="D487" s="52">
        <v>2</v>
      </c>
      <c r="E487" s="95"/>
      <c r="F487" s="95"/>
    </row>
    <row r="488" spans="1:6" s="171" customFormat="1" ht="30">
      <c r="A488" s="191" t="s">
        <v>1202</v>
      </c>
      <c r="B488" s="126" t="s">
        <v>1381</v>
      </c>
      <c r="C488" s="62" t="s">
        <v>178</v>
      </c>
      <c r="D488" s="52">
        <v>2</v>
      </c>
      <c r="E488" s="95"/>
      <c r="F488" s="95"/>
    </row>
    <row r="489" spans="1:6" s="171" customFormat="1" ht="30">
      <c r="A489" s="191" t="s">
        <v>1202</v>
      </c>
      <c r="B489" s="126" t="s">
        <v>1404</v>
      </c>
      <c r="C489" s="62" t="s">
        <v>178</v>
      </c>
      <c r="D489" s="52">
        <v>1</v>
      </c>
      <c r="E489" s="95"/>
      <c r="F489" s="95"/>
    </row>
    <row r="490" spans="1:6" s="171" customFormat="1" ht="30">
      <c r="A490" s="191" t="s">
        <v>1202</v>
      </c>
      <c r="B490" s="126" t="s">
        <v>1405</v>
      </c>
      <c r="C490" s="62" t="s">
        <v>178</v>
      </c>
      <c r="D490" s="52">
        <v>1</v>
      </c>
      <c r="E490" s="95"/>
      <c r="F490" s="95"/>
    </row>
    <row r="491" spans="1:6" s="171" customFormat="1">
      <c r="A491" s="191" t="s">
        <v>1202</v>
      </c>
      <c r="B491" s="126" t="s">
        <v>1406</v>
      </c>
      <c r="C491" s="62" t="s">
        <v>178</v>
      </c>
      <c r="D491" s="52">
        <v>1</v>
      </c>
      <c r="E491" s="95"/>
      <c r="F491" s="95"/>
    </row>
    <row r="492" spans="1:6" s="171" customFormat="1" ht="45">
      <c r="A492" s="191" t="s">
        <v>1202</v>
      </c>
      <c r="B492" s="126" t="s">
        <v>1382</v>
      </c>
      <c r="C492" s="62" t="s">
        <v>178</v>
      </c>
      <c r="D492" s="52">
        <v>160</v>
      </c>
      <c r="E492" s="95"/>
      <c r="F492" s="95"/>
    </row>
    <row r="493" spans="1:6" s="171" customFormat="1" ht="45">
      <c r="A493" s="191" t="s">
        <v>1202</v>
      </c>
      <c r="B493" s="126" t="s">
        <v>1383</v>
      </c>
      <c r="C493" s="62" t="s">
        <v>178</v>
      </c>
      <c r="D493" s="52">
        <v>15</v>
      </c>
      <c r="E493" s="95"/>
      <c r="F493" s="95"/>
    </row>
    <row r="494" spans="1:6" s="171" customFormat="1">
      <c r="A494" s="191" t="s">
        <v>1202</v>
      </c>
      <c r="B494" s="126" t="s">
        <v>1384</v>
      </c>
      <c r="C494" s="62" t="s">
        <v>1141</v>
      </c>
      <c r="D494" s="52">
        <v>1</v>
      </c>
      <c r="E494" s="95"/>
      <c r="F494" s="95"/>
    </row>
    <row r="495" spans="1:6" s="171" customFormat="1">
      <c r="A495" s="190"/>
      <c r="B495" s="188" t="s">
        <v>1365</v>
      </c>
      <c r="C495" s="62"/>
      <c r="D495" s="52"/>
      <c r="E495" s="95"/>
      <c r="F495" s="95"/>
    </row>
    <row r="496" spans="1:6" s="171" customFormat="1">
      <c r="A496" s="191" t="s">
        <v>1202</v>
      </c>
      <c r="B496" s="126" t="s">
        <v>1366</v>
      </c>
      <c r="C496" s="62" t="s">
        <v>1141</v>
      </c>
      <c r="D496" s="52">
        <v>1</v>
      </c>
      <c r="E496" s="95"/>
      <c r="F496" s="95"/>
    </row>
    <row r="497" spans="1:6" s="171" customFormat="1" ht="105">
      <c r="A497" s="191" t="s">
        <v>1202</v>
      </c>
      <c r="B497" s="126" t="s">
        <v>1367</v>
      </c>
      <c r="C497" s="62" t="s">
        <v>1141</v>
      </c>
      <c r="D497" s="52">
        <v>1</v>
      </c>
      <c r="E497" s="95"/>
      <c r="F497" s="95"/>
    </row>
    <row r="498" spans="1:6" s="171" customFormat="1">
      <c r="A498" s="190" t="s">
        <v>1202</v>
      </c>
      <c r="B498" s="126" t="s">
        <v>1368</v>
      </c>
      <c r="C498" s="62" t="s">
        <v>1141</v>
      </c>
      <c r="D498" s="52">
        <v>1</v>
      </c>
      <c r="E498" s="95"/>
      <c r="F498" s="95"/>
    </row>
    <row r="499" spans="1:6" s="171" customFormat="1">
      <c r="A499" s="190" t="s">
        <v>1202</v>
      </c>
      <c r="B499" s="126" t="s">
        <v>1369</v>
      </c>
      <c r="C499" s="62" t="s">
        <v>1141</v>
      </c>
      <c r="D499" s="52">
        <v>1</v>
      </c>
      <c r="E499" s="95"/>
      <c r="F499" s="95"/>
    </row>
    <row r="500" spans="1:6" s="171" customFormat="1">
      <c r="A500" s="193" t="s">
        <v>1202</v>
      </c>
      <c r="B500" s="194" t="s">
        <v>1370</v>
      </c>
      <c r="C500" s="195" t="s">
        <v>1141</v>
      </c>
      <c r="D500" s="196">
        <v>1</v>
      </c>
      <c r="E500" s="197"/>
      <c r="F500" s="197"/>
    </row>
    <row r="501" spans="1:6" s="171" customFormat="1">
      <c r="A501" s="191"/>
      <c r="B501" s="198" t="s">
        <v>1407</v>
      </c>
      <c r="C501" s="199" t="s">
        <v>1141</v>
      </c>
      <c r="D501" s="52">
        <v>1</v>
      </c>
      <c r="E501" s="95">
        <v>0</v>
      </c>
      <c r="F501" s="200">
        <f t="shared" ref="F501" si="35">D501*E501</f>
        <v>0</v>
      </c>
    </row>
    <row r="502" spans="1:6" s="171" customFormat="1">
      <c r="A502" s="191"/>
      <c r="B502" s="201"/>
      <c r="C502" s="199"/>
      <c r="D502" s="52"/>
      <c r="E502" s="95"/>
      <c r="F502" s="200"/>
    </row>
    <row r="503" spans="1:6" s="171" customFormat="1" ht="75">
      <c r="A503" s="137">
        <f>MAX($A$392:A502)+0.01</f>
        <v>3.0599999999999987</v>
      </c>
      <c r="B503" s="48" t="s">
        <v>1408</v>
      </c>
      <c r="C503" s="199"/>
      <c r="D503" s="52"/>
      <c r="E503" s="95"/>
      <c r="F503" s="200"/>
    </row>
    <row r="504" spans="1:6" s="171" customFormat="1">
      <c r="A504" s="189" t="s">
        <v>1202</v>
      </c>
      <c r="B504" s="126" t="s">
        <v>1409</v>
      </c>
      <c r="C504" s="62" t="s">
        <v>1141</v>
      </c>
      <c r="D504" s="52">
        <v>1</v>
      </c>
      <c r="E504" s="95"/>
      <c r="F504" s="95"/>
    </row>
    <row r="505" spans="1:6" s="171" customFormat="1" ht="30">
      <c r="A505" s="190" t="s">
        <v>1202</v>
      </c>
      <c r="B505" s="126" t="s">
        <v>1374</v>
      </c>
      <c r="C505" s="62" t="s">
        <v>1141</v>
      </c>
      <c r="D505" s="52">
        <v>1</v>
      </c>
      <c r="E505" s="95"/>
      <c r="F505" s="95"/>
    </row>
    <row r="506" spans="1:6" s="171" customFormat="1">
      <c r="A506" s="191" t="s">
        <v>1202</v>
      </c>
      <c r="B506" s="126" t="s">
        <v>1375</v>
      </c>
      <c r="C506" s="62" t="s">
        <v>178</v>
      </c>
      <c r="D506" s="52">
        <v>25</v>
      </c>
      <c r="E506" s="95"/>
      <c r="F506" s="95"/>
    </row>
    <row r="507" spans="1:6" s="171" customFormat="1">
      <c r="A507" s="191" t="s">
        <v>1202</v>
      </c>
      <c r="B507" s="126" t="s">
        <v>1376</v>
      </c>
      <c r="C507" s="62" t="s">
        <v>178</v>
      </c>
      <c r="D507" s="52">
        <v>9</v>
      </c>
      <c r="E507" s="95"/>
      <c r="F507" s="95"/>
    </row>
    <row r="508" spans="1:6" ht="45">
      <c r="A508" s="191" t="s">
        <v>1202</v>
      </c>
      <c r="B508" s="126" t="s">
        <v>1378</v>
      </c>
      <c r="C508" s="62" t="s">
        <v>178</v>
      </c>
      <c r="D508" s="52">
        <v>5</v>
      </c>
    </row>
    <row r="509" spans="1:6" ht="30">
      <c r="A509" s="191" t="s">
        <v>1202</v>
      </c>
      <c r="B509" s="126" t="s">
        <v>1389</v>
      </c>
      <c r="C509" s="62" t="s">
        <v>178</v>
      </c>
      <c r="D509" s="52">
        <v>2</v>
      </c>
    </row>
    <row r="510" spans="1:6" ht="45">
      <c r="A510" s="191" t="s">
        <v>1202</v>
      </c>
      <c r="B510" s="126" t="s">
        <v>1399</v>
      </c>
      <c r="C510" s="62" t="s">
        <v>178</v>
      </c>
      <c r="D510" s="52">
        <v>2</v>
      </c>
    </row>
    <row r="511" spans="1:6" ht="30">
      <c r="A511" s="191" t="s">
        <v>1202</v>
      </c>
      <c r="B511" s="126" t="s">
        <v>1381</v>
      </c>
      <c r="C511" s="62" t="s">
        <v>178</v>
      </c>
      <c r="D511" s="52">
        <v>8</v>
      </c>
    </row>
    <row r="512" spans="1:6" ht="30">
      <c r="A512" s="191" t="s">
        <v>1202</v>
      </c>
      <c r="B512" s="126" t="s">
        <v>1410</v>
      </c>
      <c r="C512" s="62" t="s">
        <v>178</v>
      </c>
      <c r="D512" s="52">
        <v>3</v>
      </c>
    </row>
    <row r="513" spans="1:6" ht="45">
      <c r="A513" s="191" t="s">
        <v>1202</v>
      </c>
      <c r="B513" s="126" t="s">
        <v>1411</v>
      </c>
      <c r="C513" s="62" t="s">
        <v>178</v>
      </c>
      <c r="D513" s="52">
        <v>65</v>
      </c>
    </row>
    <row r="514" spans="1:6" ht="45">
      <c r="A514" s="191" t="s">
        <v>1202</v>
      </c>
      <c r="B514" s="126" t="s">
        <v>1383</v>
      </c>
      <c r="C514" s="62" t="s">
        <v>178</v>
      </c>
      <c r="D514" s="52">
        <v>10</v>
      </c>
    </row>
    <row r="515" spans="1:6">
      <c r="A515" s="190"/>
      <c r="B515" s="188" t="s">
        <v>1365</v>
      </c>
    </row>
    <row r="516" spans="1:6">
      <c r="A516" s="191" t="s">
        <v>1202</v>
      </c>
      <c r="B516" s="126" t="s">
        <v>1366</v>
      </c>
      <c r="C516" s="62" t="s">
        <v>1141</v>
      </c>
      <c r="D516" s="52">
        <v>1</v>
      </c>
    </row>
    <row r="517" spans="1:6" ht="105">
      <c r="A517" s="191" t="s">
        <v>1202</v>
      </c>
      <c r="B517" s="126" t="s">
        <v>1367</v>
      </c>
      <c r="C517" s="62" t="s">
        <v>1141</v>
      </c>
      <c r="D517" s="52">
        <v>1</v>
      </c>
    </row>
    <row r="518" spans="1:6">
      <c r="A518" s="190" t="s">
        <v>1202</v>
      </c>
      <c r="B518" s="126" t="s">
        <v>1368</v>
      </c>
      <c r="C518" s="62" t="s">
        <v>1141</v>
      </c>
      <c r="D518" s="52">
        <v>1</v>
      </c>
    </row>
    <row r="519" spans="1:6">
      <c r="A519" s="190" t="s">
        <v>1202</v>
      </c>
      <c r="B519" s="126" t="s">
        <v>1369</v>
      </c>
      <c r="C519" s="62" t="s">
        <v>1141</v>
      </c>
      <c r="D519" s="52">
        <v>1</v>
      </c>
    </row>
    <row r="520" spans="1:6">
      <c r="A520" s="193" t="s">
        <v>1202</v>
      </c>
      <c r="B520" s="194" t="s">
        <v>1370</v>
      </c>
      <c r="C520" s="195" t="s">
        <v>1141</v>
      </c>
      <c r="D520" s="196">
        <v>1</v>
      </c>
      <c r="E520" s="197"/>
      <c r="F520" s="197"/>
    </row>
    <row r="521" spans="1:6">
      <c r="A521" s="191"/>
      <c r="B521" s="198" t="s">
        <v>1412</v>
      </c>
      <c r="C521" s="199" t="s">
        <v>1141</v>
      </c>
      <c r="D521" s="52">
        <v>1</v>
      </c>
      <c r="E521" s="95">
        <v>0</v>
      </c>
      <c r="F521" s="200">
        <f t="shared" ref="F521" si="36">D521*E521</f>
        <v>0</v>
      </c>
    </row>
    <row r="523" spans="1:6" ht="15.75" thickBot="1">
      <c r="A523" s="141"/>
      <c r="B523" s="142" t="s">
        <v>1413</v>
      </c>
      <c r="C523" s="143"/>
      <c r="D523" s="144"/>
      <c r="E523" s="145"/>
      <c r="F523" s="145">
        <f>SUM(F392:F522)</f>
        <v>0</v>
      </c>
    </row>
    <row r="524" spans="1:6" ht="15.75" thickTop="1">
      <c r="A524" s="202"/>
      <c r="B524" s="203"/>
      <c r="C524" s="204"/>
      <c r="D524" s="205"/>
      <c r="E524" s="206"/>
      <c r="F524" s="206"/>
    </row>
    <row r="525" spans="1:6">
      <c r="A525" s="128" t="s">
        <v>855</v>
      </c>
      <c r="B525" s="129" t="s">
        <v>1414</v>
      </c>
      <c r="C525" s="130" t="s">
        <v>110</v>
      </c>
      <c r="D525" s="131" t="s">
        <v>111</v>
      </c>
      <c r="E525" s="132" t="s">
        <v>112</v>
      </c>
      <c r="F525" s="132" t="s">
        <v>113</v>
      </c>
    </row>
    <row r="527" spans="1:6" ht="60">
      <c r="A527" s="137">
        <v>4.01</v>
      </c>
      <c r="B527" s="126" t="s">
        <v>1415</v>
      </c>
      <c r="C527" s="147" t="s">
        <v>178</v>
      </c>
      <c r="D527" s="52">
        <v>188</v>
      </c>
      <c r="E527" s="95">
        <v>0</v>
      </c>
      <c r="F527" s="95">
        <f t="shared" ref="F527" si="37">D527*E527</f>
        <v>0</v>
      </c>
    </row>
    <row r="528" spans="1:6">
      <c r="A528" s="207"/>
      <c r="B528" s="126"/>
    </row>
    <row r="529" spans="1:6" ht="60">
      <c r="A529" s="137">
        <f>MAX($A$522:A528)+0.01</f>
        <v>4.0199999999999996</v>
      </c>
      <c r="B529" s="126" t="s">
        <v>1416</v>
      </c>
      <c r="C529" s="62" t="s">
        <v>178</v>
      </c>
      <c r="D529" s="52">
        <v>232</v>
      </c>
      <c r="E529" s="95">
        <v>0</v>
      </c>
      <c r="F529" s="95">
        <f t="shared" ref="F529" si="38">D529*E529</f>
        <v>0</v>
      </c>
    </row>
    <row r="531" spans="1:6" ht="60">
      <c r="A531" s="137">
        <f>MAX($A$522:A530)+0.01</f>
        <v>4.0299999999999994</v>
      </c>
      <c r="B531" s="115" t="s">
        <v>1417</v>
      </c>
      <c r="C531" s="62" t="s">
        <v>178</v>
      </c>
      <c r="D531" s="52">
        <v>188</v>
      </c>
      <c r="E531" s="95">
        <v>0</v>
      </c>
      <c r="F531" s="95">
        <f t="shared" ref="F531" si="39">D531*E531</f>
        <v>0</v>
      </c>
    </row>
    <row r="533" spans="1:6" ht="60">
      <c r="A533" s="137">
        <f>MAX($A$522:A532)+0.01</f>
        <v>4.0399999999999991</v>
      </c>
      <c r="B533" s="115" t="s">
        <v>1418</v>
      </c>
      <c r="C533" s="62" t="s">
        <v>1241</v>
      </c>
      <c r="D533" s="52">
        <v>485</v>
      </c>
      <c r="E533" s="95">
        <v>0</v>
      </c>
      <c r="F533" s="95">
        <f t="shared" ref="F533" si="40">D533*E533</f>
        <v>0</v>
      </c>
    </row>
    <row r="535" spans="1:6">
      <c r="A535" s="137">
        <f>MAX($A$522:A534)+0.01</f>
        <v>4.0499999999999989</v>
      </c>
      <c r="B535" s="115" t="s">
        <v>1419</v>
      </c>
      <c r="C535" s="62" t="s">
        <v>1241</v>
      </c>
      <c r="D535" s="52">
        <v>340</v>
      </c>
      <c r="E535" s="95">
        <v>0</v>
      </c>
      <c r="F535" s="95">
        <f t="shared" ref="F535" si="41">D535*E535</f>
        <v>0</v>
      </c>
    </row>
    <row r="537" spans="1:6">
      <c r="A537" s="137">
        <f>MAX($A$522:A536)+0.01</f>
        <v>4.0599999999999987</v>
      </c>
      <c r="B537" s="115" t="s">
        <v>1420</v>
      </c>
      <c r="C537" s="62" t="s">
        <v>1241</v>
      </c>
      <c r="D537" s="52">
        <v>210</v>
      </c>
      <c r="E537" s="95">
        <v>0</v>
      </c>
      <c r="F537" s="95">
        <f t="shared" ref="F537" si="42">D537*E537</f>
        <v>0</v>
      </c>
    </row>
    <row r="539" spans="1:6" ht="30">
      <c r="A539" s="137">
        <f>MAX($A$522:A538)+0.01</f>
        <v>4.0699999999999985</v>
      </c>
      <c r="B539" s="115" t="s">
        <v>1421</v>
      </c>
      <c r="C539" s="62" t="s">
        <v>1241</v>
      </c>
      <c r="D539" s="52">
        <v>40</v>
      </c>
      <c r="E539" s="95">
        <v>0</v>
      </c>
      <c r="F539" s="95">
        <f t="shared" ref="F539" si="43">D539*E539</f>
        <v>0</v>
      </c>
    </row>
    <row r="541" spans="1:6" ht="45">
      <c r="A541" s="137">
        <f>MAX($A$522:A540)+0.01</f>
        <v>4.0799999999999983</v>
      </c>
      <c r="B541" s="115" t="s">
        <v>1422</v>
      </c>
      <c r="C541" s="62" t="s">
        <v>178</v>
      </c>
      <c r="D541" s="52">
        <v>32</v>
      </c>
      <c r="E541" s="95">
        <v>0</v>
      </c>
      <c r="F541" s="95">
        <f t="shared" ref="F541" si="44">D541*E541</f>
        <v>0</v>
      </c>
    </row>
    <row r="543" spans="1:6" ht="60">
      <c r="A543" s="137">
        <f>MAX($A$522:A542)+0.01</f>
        <v>4.0899999999999981</v>
      </c>
      <c r="B543" s="115" t="s">
        <v>1423</v>
      </c>
      <c r="C543" s="62" t="s">
        <v>178</v>
      </c>
      <c r="D543" s="52">
        <v>12</v>
      </c>
      <c r="E543" s="95">
        <v>0</v>
      </c>
      <c r="F543" s="95">
        <f t="shared" ref="F543" si="45">D543*E543</f>
        <v>0</v>
      </c>
    </row>
    <row r="545" spans="1:6" ht="45">
      <c r="A545" s="137">
        <f>MAX($A$522:A544)+0.01</f>
        <v>4.0999999999999979</v>
      </c>
      <c r="B545" s="115" t="s">
        <v>1424</v>
      </c>
      <c r="C545" s="62" t="s">
        <v>178</v>
      </c>
      <c r="D545" s="52">
        <v>18</v>
      </c>
      <c r="E545" s="95">
        <v>0</v>
      </c>
      <c r="F545" s="95">
        <f t="shared" ref="F545" si="46">D545*E545</f>
        <v>0</v>
      </c>
    </row>
    <row r="547" spans="1:6" ht="30">
      <c r="A547" s="137">
        <f>MAX($A$522:A546)+0.01</f>
        <v>4.1099999999999977</v>
      </c>
      <c r="B547" s="115" t="s">
        <v>1425</v>
      </c>
      <c r="C547" s="62" t="s">
        <v>1141</v>
      </c>
      <c r="D547" s="52">
        <v>12</v>
      </c>
      <c r="E547" s="95">
        <v>0</v>
      </c>
      <c r="F547" s="95">
        <f t="shared" ref="F547" si="47">D547*E547</f>
        <v>0</v>
      </c>
    </row>
    <row r="549" spans="1:6" ht="30">
      <c r="A549" s="137">
        <f>MAX($A$522:A548)+0.01</f>
        <v>4.1199999999999974</v>
      </c>
      <c r="B549" s="115" t="s">
        <v>1426</v>
      </c>
      <c r="C549" s="62" t="s">
        <v>178</v>
      </c>
      <c r="D549" s="52">
        <v>84</v>
      </c>
      <c r="E549" s="95">
        <v>0</v>
      </c>
      <c r="F549" s="95">
        <f t="shared" ref="F549" si="48">D549*E549</f>
        <v>0</v>
      </c>
    </row>
    <row r="551" spans="1:6" ht="60">
      <c r="A551" s="137">
        <f>MAX($A$522:A550)+0.01</f>
        <v>4.1299999999999972</v>
      </c>
      <c r="B551" s="115" t="s">
        <v>1427</v>
      </c>
      <c r="C551" s="62" t="s">
        <v>178</v>
      </c>
      <c r="D551" s="52">
        <v>10</v>
      </c>
      <c r="E551" s="95">
        <v>0</v>
      </c>
      <c r="F551" s="95">
        <f t="shared" ref="F551" si="49">D551*E551</f>
        <v>0</v>
      </c>
    </row>
    <row r="553" spans="1:6" ht="45">
      <c r="A553" s="137">
        <f>MAX($A$522:A552)+0.01</f>
        <v>4.139999999999997</v>
      </c>
      <c r="B553" s="115" t="s">
        <v>1428</v>
      </c>
      <c r="C553" s="62" t="s">
        <v>178</v>
      </c>
      <c r="D553" s="52">
        <v>10</v>
      </c>
      <c r="E553" s="95">
        <v>0</v>
      </c>
      <c r="F553" s="95">
        <f t="shared" ref="F553" si="50">D553*E553</f>
        <v>0</v>
      </c>
    </row>
    <row r="555" spans="1:6" ht="30">
      <c r="A555" s="137">
        <f>MAX($A$522:A554)+0.01</f>
        <v>4.1499999999999968</v>
      </c>
      <c r="B555" s="115" t="s">
        <v>1429</v>
      </c>
      <c r="C555" s="62" t="s">
        <v>1141</v>
      </c>
      <c r="D555" s="52">
        <v>1</v>
      </c>
      <c r="E555" s="95">
        <v>0</v>
      </c>
      <c r="F555" s="95">
        <f t="shared" ref="F555" si="51">D555*E555</f>
        <v>0</v>
      </c>
    </row>
    <row r="557" spans="1:6">
      <c r="A557" s="137">
        <f>MAX($A$522:A556)+0.01</f>
        <v>4.1599999999999966</v>
      </c>
      <c r="B557" s="115" t="s">
        <v>1430</v>
      </c>
      <c r="C557" s="62" t="s">
        <v>399</v>
      </c>
      <c r="D557" s="52">
        <v>5</v>
      </c>
      <c r="F557" s="95">
        <f>SUM(F526:F555)*D557%</f>
        <v>0</v>
      </c>
    </row>
    <row r="559" spans="1:6">
      <c r="A559" s="137">
        <f>MAX($A$522:A558)+0.01</f>
        <v>4.1699999999999964</v>
      </c>
      <c r="B559" s="115" t="s">
        <v>1431</v>
      </c>
      <c r="C559" s="62" t="s">
        <v>399</v>
      </c>
      <c r="D559" s="52">
        <v>3</v>
      </c>
      <c r="F559" s="95">
        <f>SUM(F527:F557)*D559%</f>
        <v>0</v>
      </c>
    </row>
    <row r="561" spans="1:6" ht="15.75" thickBot="1">
      <c r="A561" s="141"/>
      <c r="B561" s="142" t="s">
        <v>1432</v>
      </c>
      <c r="C561" s="143"/>
      <c r="D561" s="144"/>
      <c r="E561" s="145"/>
      <c r="F561" s="145">
        <f>SUM(F526:F560)</f>
        <v>0</v>
      </c>
    </row>
    <row r="562" spans="1:6" ht="15.75" thickTop="1">
      <c r="A562" s="202"/>
      <c r="B562" s="203"/>
      <c r="C562" s="204"/>
      <c r="D562" s="205"/>
      <c r="E562" s="206"/>
      <c r="F562" s="206"/>
    </row>
    <row r="563" spans="1:6">
      <c r="A563" s="128" t="s">
        <v>861</v>
      </c>
      <c r="B563" s="129" t="s">
        <v>1433</v>
      </c>
      <c r="C563" s="130" t="s">
        <v>110</v>
      </c>
      <c r="D563" s="131" t="s">
        <v>111</v>
      </c>
      <c r="E563" s="132" t="s">
        <v>112</v>
      </c>
      <c r="F563" s="132" t="s">
        <v>113</v>
      </c>
    </row>
    <row r="565" spans="1:6">
      <c r="A565" s="137"/>
      <c r="B565" s="133" t="s">
        <v>1434</v>
      </c>
    </row>
    <row r="566" spans="1:6" ht="255">
      <c r="A566" s="137">
        <v>5.01</v>
      </c>
      <c r="B566" s="115" t="s">
        <v>1435</v>
      </c>
      <c r="C566" s="62" t="s">
        <v>1141</v>
      </c>
      <c r="D566" s="52">
        <v>1</v>
      </c>
      <c r="E566" s="95">
        <v>0</v>
      </c>
      <c r="F566" s="95">
        <f t="shared" ref="F566" si="52">D566*E566</f>
        <v>0</v>
      </c>
    </row>
    <row r="568" spans="1:6">
      <c r="A568" s="137">
        <v>5.0199999999999996</v>
      </c>
      <c r="B568" s="115" t="s">
        <v>1436</v>
      </c>
      <c r="C568" s="62" t="s">
        <v>178</v>
      </c>
      <c r="D568" s="52">
        <v>1</v>
      </c>
      <c r="E568" s="95">
        <v>0</v>
      </c>
      <c r="F568" s="95">
        <f t="shared" ref="F568:F570" si="53">D568*E568</f>
        <v>0</v>
      </c>
    </row>
    <row r="569" spans="1:6">
      <c r="A569" s="137"/>
    </row>
    <row r="570" spans="1:6">
      <c r="A570" s="137">
        <f>MAX($A$539:A568)+0.01</f>
        <v>5.0299999999999994</v>
      </c>
      <c r="B570" s="115" t="s">
        <v>1437</v>
      </c>
      <c r="C570" s="62" t="s">
        <v>178</v>
      </c>
      <c r="D570" s="52">
        <v>2</v>
      </c>
      <c r="E570" s="95">
        <v>0</v>
      </c>
      <c r="F570" s="95">
        <f t="shared" si="53"/>
        <v>0</v>
      </c>
    </row>
    <row r="571" spans="1:6">
      <c r="A571" s="137"/>
    </row>
    <row r="572" spans="1:6" ht="75">
      <c r="A572" s="137">
        <f>MAX($A$539:A570)+0.01</f>
        <v>5.0399999999999991</v>
      </c>
      <c r="B572" s="115" t="s">
        <v>1438</v>
      </c>
      <c r="C572" s="62" t="s">
        <v>178</v>
      </c>
      <c r="D572" s="52">
        <v>1</v>
      </c>
      <c r="E572" s="95">
        <v>0</v>
      </c>
      <c r="F572" s="95">
        <f t="shared" ref="F572" si="54">D572*E572</f>
        <v>0</v>
      </c>
    </row>
    <row r="573" spans="1:6">
      <c r="A573" s="137"/>
    </row>
    <row r="574" spans="1:6" ht="120">
      <c r="A574" s="137">
        <f>MAX($A$539:A573)+0.01</f>
        <v>5.0499999999999989</v>
      </c>
      <c r="B574" s="115" t="s">
        <v>1439</v>
      </c>
      <c r="C574" s="62" t="s">
        <v>178</v>
      </c>
      <c r="D574" s="52">
        <v>1</v>
      </c>
      <c r="E574" s="95">
        <v>0</v>
      </c>
      <c r="F574" s="95">
        <f t="shared" ref="F574" si="55">D574*E574</f>
        <v>0</v>
      </c>
    </row>
    <row r="575" spans="1:6">
      <c r="A575" s="137"/>
    </row>
    <row r="576" spans="1:6" ht="30">
      <c r="A576" s="137">
        <f>MAX($A$539:A575)+0.01</f>
        <v>5.0599999999999987</v>
      </c>
      <c r="B576" s="209" t="s">
        <v>1440</v>
      </c>
      <c r="C576" s="62" t="s">
        <v>178</v>
      </c>
      <c r="D576" s="52">
        <v>1</v>
      </c>
      <c r="E576" s="95">
        <v>0</v>
      </c>
      <c r="F576" s="95">
        <f t="shared" ref="F576" si="56">D576*E576</f>
        <v>0</v>
      </c>
    </row>
    <row r="578" spans="1:6" ht="60">
      <c r="A578" s="137">
        <f>MAX($A$539:A577)+0.01</f>
        <v>5.0699999999999985</v>
      </c>
      <c r="B578" s="115" t="s">
        <v>1441</v>
      </c>
      <c r="C578" s="62" t="s">
        <v>178</v>
      </c>
      <c r="D578" s="52">
        <v>18</v>
      </c>
      <c r="E578" s="95">
        <v>0</v>
      </c>
      <c r="F578" s="95">
        <f t="shared" ref="F578" si="57">D578*E578</f>
        <v>0</v>
      </c>
    </row>
    <row r="580" spans="1:6" ht="75">
      <c r="A580" s="137">
        <f>MAX($A$539:A579)+0.01</f>
        <v>5.0799999999999983</v>
      </c>
      <c r="B580" s="115" t="s">
        <v>1442</v>
      </c>
      <c r="C580" s="62" t="s">
        <v>178</v>
      </c>
      <c r="D580" s="52">
        <v>9</v>
      </c>
      <c r="E580" s="95">
        <v>0</v>
      </c>
      <c r="F580" s="95">
        <f t="shared" ref="F580" si="58">D580*E580</f>
        <v>0</v>
      </c>
    </row>
    <row r="582" spans="1:6">
      <c r="B582" s="121" t="s">
        <v>1443</v>
      </c>
    </row>
    <row r="583" spans="1:6" ht="45">
      <c r="A583" s="137">
        <f>MAX($A$539:A582)+0.01</f>
        <v>5.0899999999999981</v>
      </c>
      <c r="B583" s="115" t="s">
        <v>1444</v>
      </c>
      <c r="C583" s="62" t="s">
        <v>178</v>
      </c>
      <c r="D583" s="52">
        <v>9</v>
      </c>
      <c r="E583" s="95">
        <v>0</v>
      </c>
      <c r="F583" s="95">
        <f t="shared" ref="F583" si="59">D583*E583</f>
        <v>0</v>
      </c>
    </row>
    <row r="584" spans="1:6">
      <c r="A584" s="137"/>
    </row>
    <row r="585" spans="1:6">
      <c r="A585" s="137">
        <f>MAX($A$539:A583)+0.01</f>
        <v>5.0999999999999979</v>
      </c>
      <c r="B585" s="115" t="s">
        <v>1445</v>
      </c>
      <c r="C585" s="62" t="s">
        <v>178</v>
      </c>
      <c r="D585" s="52">
        <v>9</v>
      </c>
      <c r="E585" s="95">
        <v>0</v>
      </c>
      <c r="F585" s="95">
        <f t="shared" ref="F585" si="60">D585*E585</f>
        <v>0</v>
      </c>
    </row>
    <row r="587" spans="1:6">
      <c r="B587" s="121" t="s">
        <v>1446</v>
      </c>
    </row>
    <row r="588" spans="1:6" ht="120">
      <c r="A588" s="137">
        <f>MAX($A$539:A587)+0.01</f>
        <v>5.1099999999999977</v>
      </c>
      <c r="B588" s="115" t="s">
        <v>1447</v>
      </c>
      <c r="C588" s="62" t="s">
        <v>178</v>
      </c>
      <c r="D588" s="52">
        <v>130</v>
      </c>
      <c r="E588" s="95">
        <v>0</v>
      </c>
      <c r="F588" s="95">
        <f t="shared" ref="F588" si="61">D588*E588</f>
        <v>0</v>
      </c>
    </row>
    <row r="589" spans="1:6">
      <c r="B589" s="121"/>
    </row>
    <row r="590" spans="1:6" ht="45">
      <c r="A590" s="137">
        <f>MAX($A$539:A589)+0.01</f>
        <v>5.1199999999999974</v>
      </c>
      <c r="B590" s="115" t="s">
        <v>1448</v>
      </c>
      <c r="C590" s="62" t="s">
        <v>178</v>
      </c>
      <c r="D590" s="52">
        <v>34</v>
      </c>
      <c r="E590" s="95">
        <v>0</v>
      </c>
      <c r="F590" s="95">
        <f t="shared" ref="F590" si="62">D590*E590</f>
        <v>0</v>
      </c>
    </row>
    <row r="591" spans="1:6">
      <c r="A591" s="137"/>
    </row>
    <row r="592" spans="1:6" ht="30">
      <c r="A592" s="137">
        <f>MAX($A$539:A591)+0.01</f>
        <v>5.1299999999999972</v>
      </c>
      <c r="B592" s="115" t="s">
        <v>1449</v>
      </c>
      <c r="C592" s="62" t="s">
        <v>178</v>
      </c>
      <c r="D592" s="52">
        <v>96</v>
      </c>
      <c r="E592" s="95">
        <v>0</v>
      </c>
      <c r="F592" s="95">
        <f t="shared" ref="F592" si="63">D592*E592</f>
        <v>0</v>
      </c>
    </row>
    <row r="593" spans="1:6">
      <c r="A593" s="137"/>
    </row>
    <row r="594" spans="1:6" ht="30">
      <c r="A594" s="137">
        <f>MAX($A$539:A592)+0.01</f>
        <v>5.139999999999997</v>
      </c>
      <c r="B594" s="115" t="s">
        <v>1450</v>
      </c>
      <c r="C594" s="62" t="s">
        <v>178</v>
      </c>
      <c r="D594" s="52">
        <v>34</v>
      </c>
      <c r="E594" s="95">
        <v>0</v>
      </c>
      <c r="F594" s="95">
        <f t="shared" ref="F594" si="64">D594*E594</f>
        <v>0</v>
      </c>
    </row>
    <row r="595" spans="1:6">
      <c r="A595" s="137"/>
    </row>
    <row r="596" spans="1:6" ht="45">
      <c r="A596" s="137">
        <f>MAX($A$539:A594)+0.01</f>
        <v>5.1499999999999968</v>
      </c>
      <c r="B596" s="115" t="s">
        <v>1451</v>
      </c>
      <c r="C596" s="62" t="s">
        <v>178</v>
      </c>
      <c r="D596" s="52">
        <v>4</v>
      </c>
      <c r="E596" s="95">
        <v>0</v>
      </c>
      <c r="F596" s="95">
        <f t="shared" ref="F596" si="65">D596*E596</f>
        <v>0</v>
      </c>
    </row>
    <row r="598" spans="1:6" ht="30">
      <c r="A598" s="137">
        <f>MAX($A$539:A597)+0.01</f>
        <v>5.1599999999999966</v>
      </c>
      <c r="B598" s="115" t="s">
        <v>1452</v>
      </c>
      <c r="C598" s="62" t="s">
        <v>178</v>
      </c>
      <c r="D598" s="52">
        <v>4</v>
      </c>
      <c r="E598" s="95">
        <v>0</v>
      </c>
      <c r="F598" s="95">
        <f t="shared" ref="F598" si="66">D598*E598</f>
        <v>0</v>
      </c>
    </row>
    <row r="600" spans="1:6" ht="30">
      <c r="A600" s="137">
        <f>MAX($A$539:A599)+0.01</f>
        <v>5.1699999999999964</v>
      </c>
      <c r="B600" s="115" t="s">
        <v>1453</v>
      </c>
      <c r="C600" s="62" t="s">
        <v>178</v>
      </c>
      <c r="D600" s="52">
        <v>11</v>
      </c>
      <c r="E600" s="95">
        <v>0</v>
      </c>
      <c r="F600" s="95">
        <f t="shared" ref="F600:F602" si="67">D600*E600</f>
        <v>0</v>
      </c>
    </row>
    <row r="601" spans="1:6">
      <c r="A601" s="137"/>
    </row>
    <row r="602" spans="1:6">
      <c r="A602" s="137">
        <f>MAX($A$539:A600)+0.01</f>
        <v>5.1799999999999962</v>
      </c>
      <c r="B602" s="115" t="s">
        <v>1454</v>
      </c>
      <c r="C602" s="62" t="s">
        <v>1141</v>
      </c>
      <c r="D602" s="52">
        <v>11</v>
      </c>
      <c r="E602" s="95">
        <v>0</v>
      </c>
      <c r="F602" s="95">
        <f t="shared" si="67"/>
        <v>0</v>
      </c>
    </row>
    <row r="603" spans="1:6">
      <c r="A603" s="137"/>
    </row>
    <row r="604" spans="1:6">
      <c r="A604" s="137">
        <f>MAX($A$539:A602)+0.01</f>
        <v>5.1899999999999959</v>
      </c>
      <c r="B604" s="115" t="s">
        <v>1455</v>
      </c>
      <c r="C604" s="62" t="s">
        <v>1141</v>
      </c>
      <c r="D604" s="52">
        <v>172</v>
      </c>
      <c r="E604" s="95">
        <v>0</v>
      </c>
      <c r="F604" s="95">
        <f t="shared" ref="F604" si="68">D604*E604</f>
        <v>0</v>
      </c>
    </row>
    <row r="606" spans="1:6">
      <c r="B606" s="121" t="s">
        <v>1456</v>
      </c>
    </row>
    <row r="607" spans="1:6" ht="90">
      <c r="A607" s="137">
        <f>MAX($A$539:A606)+0.01</f>
        <v>5.1999999999999957</v>
      </c>
      <c r="B607" s="115" t="s">
        <v>1457</v>
      </c>
      <c r="C607" s="62" t="s">
        <v>178</v>
      </c>
      <c r="D607" s="52">
        <v>2</v>
      </c>
      <c r="E607" s="95">
        <v>0</v>
      </c>
      <c r="F607" s="95">
        <f t="shared" ref="F607" si="69">D607*E607</f>
        <v>0</v>
      </c>
    </row>
    <row r="609" spans="1:6" ht="75">
      <c r="A609" s="137">
        <f>MAX($A$539:A608)+0.01</f>
        <v>5.2099999999999955</v>
      </c>
      <c r="B609" s="115" t="s">
        <v>1458</v>
      </c>
      <c r="C609" s="62" t="s">
        <v>178</v>
      </c>
      <c r="D609" s="52">
        <v>2</v>
      </c>
      <c r="E609" s="95">
        <v>0</v>
      </c>
      <c r="F609" s="95">
        <f t="shared" ref="F609" si="70">D609*E609</f>
        <v>0</v>
      </c>
    </row>
    <row r="611" spans="1:6" ht="45">
      <c r="A611" s="137">
        <f>MAX($A$539:A610)+0.01</f>
        <v>5.2199999999999953</v>
      </c>
      <c r="B611" s="115" t="s">
        <v>1459</v>
      </c>
      <c r="C611" s="62" t="s">
        <v>1141</v>
      </c>
      <c r="D611" s="52">
        <v>2</v>
      </c>
      <c r="E611" s="95">
        <v>0</v>
      </c>
      <c r="F611" s="95">
        <f t="shared" ref="F611" si="71">D611*E611</f>
        <v>0</v>
      </c>
    </row>
    <row r="613" spans="1:6">
      <c r="B613" s="121" t="s">
        <v>1460</v>
      </c>
    </row>
    <row r="614" spans="1:6" ht="30">
      <c r="A614" s="137">
        <f>MAX($A$539:A613)+0.01</f>
        <v>5.2299999999999951</v>
      </c>
      <c r="B614" s="115" t="s">
        <v>1461</v>
      </c>
      <c r="C614" s="62" t="s">
        <v>1241</v>
      </c>
      <c r="D614" s="52">
        <v>3200</v>
      </c>
      <c r="E614" s="95">
        <v>0</v>
      </c>
      <c r="F614" s="95">
        <f t="shared" ref="F614:F618" si="72">D614*E614</f>
        <v>0</v>
      </c>
    </row>
    <row r="615" spans="1:6">
      <c r="A615" s="210"/>
    </row>
    <row r="616" spans="1:6" ht="45">
      <c r="A616" s="137">
        <f>MAX($A$539:A615)+0.01</f>
        <v>5.2399999999999949</v>
      </c>
      <c r="B616" s="115" t="s">
        <v>1462</v>
      </c>
      <c r="C616" s="62" t="s">
        <v>1241</v>
      </c>
      <c r="D616" s="52">
        <v>350</v>
      </c>
      <c r="E616" s="95">
        <v>0</v>
      </c>
      <c r="F616" s="95">
        <f t="shared" si="72"/>
        <v>0</v>
      </c>
    </row>
    <row r="617" spans="1:6">
      <c r="A617" s="210"/>
    </row>
    <row r="618" spans="1:6" ht="30">
      <c r="A618" s="137">
        <f>MAX($A$539:A617)+0.01</f>
        <v>5.2499999999999947</v>
      </c>
      <c r="B618" s="115" t="s">
        <v>1463</v>
      </c>
      <c r="C618" s="62" t="s">
        <v>1241</v>
      </c>
      <c r="D618" s="52">
        <v>200</v>
      </c>
      <c r="E618" s="95">
        <v>0</v>
      </c>
      <c r="F618" s="95">
        <f t="shared" si="72"/>
        <v>0</v>
      </c>
    </row>
    <row r="620" spans="1:6" ht="60">
      <c r="A620" s="137">
        <f>MAX($A$539:A619)+0.01</f>
        <v>5.2599999999999945</v>
      </c>
      <c r="B620" s="115" t="s">
        <v>1464</v>
      </c>
      <c r="C620" s="62" t="s">
        <v>1241</v>
      </c>
      <c r="D620" s="52">
        <v>200</v>
      </c>
      <c r="E620" s="95">
        <v>0</v>
      </c>
      <c r="F620" s="95">
        <f t="shared" ref="F620" si="73">D620*E620</f>
        <v>0</v>
      </c>
    </row>
    <row r="622" spans="1:6" ht="45">
      <c r="A622" s="137">
        <f>MAX($A$539:A621)+0.01</f>
        <v>5.2699999999999942</v>
      </c>
      <c r="B622" s="115" t="s">
        <v>1465</v>
      </c>
      <c r="C622" s="62" t="s">
        <v>178</v>
      </c>
      <c r="D622" s="52">
        <v>7</v>
      </c>
      <c r="E622" s="95">
        <v>0</v>
      </c>
      <c r="F622" s="95">
        <f t="shared" ref="F622" si="74">D622*E622</f>
        <v>0</v>
      </c>
    </row>
    <row r="624" spans="1:6">
      <c r="A624" s="137">
        <f>MAX($A$539:A623)+0.01</f>
        <v>5.279999999999994</v>
      </c>
      <c r="B624" s="115" t="s">
        <v>1466</v>
      </c>
      <c r="C624" s="62" t="s">
        <v>1241</v>
      </c>
      <c r="D624" s="52">
        <v>10</v>
      </c>
      <c r="E624" s="95">
        <v>0</v>
      </c>
      <c r="F624" s="95">
        <f t="shared" ref="F624" si="75">D624*E624</f>
        <v>0</v>
      </c>
    </row>
    <row r="626" spans="1:6" ht="30">
      <c r="A626" s="137">
        <f>MAX($A$539:A625)+0.01</f>
        <v>5.2899999999999938</v>
      </c>
      <c r="B626" s="115" t="s">
        <v>1467</v>
      </c>
      <c r="C626" s="62" t="s">
        <v>1241</v>
      </c>
      <c r="D626" s="52">
        <v>10</v>
      </c>
      <c r="E626" s="95">
        <v>0</v>
      </c>
      <c r="F626" s="95">
        <f t="shared" ref="F626" si="76">D626*E626</f>
        <v>0</v>
      </c>
    </row>
    <row r="628" spans="1:6" ht="30">
      <c r="A628" s="137">
        <f>MAX($A$539:A627)+0.01</f>
        <v>5.2999999999999936</v>
      </c>
      <c r="B628" s="115" t="s">
        <v>1468</v>
      </c>
      <c r="C628" s="62" t="s">
        <v>178</v>
      </c>
      <c r="D628" s="52">
        <v>28</v>
      </c>
      <c r="E628" s="95">
        <v>0</v>
      </c>
      <c r="F628" s="95">
        <f t="shared" ref="F628" si="77">D628*E628</f>
        <v>0</v>
      </c>
    </row>
    <row r="629" spans="1:6">
      <c r="A629" s="210"/>
    </row>
    <row r="630" spans="1:6" ht="45">
      <c r="A630" s="137">
        <f>MAX($A$539:A629)+0.01</f>
        <v>5.3099999999999934</v>
      </c>
      <c r="B630" s="115" t="s">
        <v>1469</v>
      </c>
      <c r="C630" s="30"/>
      <c r="D630" s="30"/>
      <c r="E630" s="30"/>
      <c r="F630" s="30"/>
    </row>
    <row r="631" spans="1:6">
      <c r="A631" s="210"/>
      <c r="B631" s="115" t="s">
        <v>1294</v>
      </c>
      <c r="C631" s="62" t="s">
        <v>1241</v>
      </c>
      <c r="D631" s="52">
        <v>600</v>
      </c>
      <c r="E631" s="95">
        <v>0</v>
      </c>
      <c r="F631" s="95">
        <f t="shared" ref="F631:F632" si="78">D631*E631</f>
        <v>0</v>
      </c>
    </row>
    <row r="632" spans="1:6">
      <c r="A632" s="210"/>
      <c r="B632" s="115" t="s">
        <v>1295</v>
      </c>
      <c r="C632" s="62" t="s">
        <v>1241</v>
      </c>
      <c r="D632" s="52">
        <v>80</v>
      </c>
      <c r="E632" s="95">
        <v>0</v>
      </c>
      <c r="F632" s="95">
        <f t="shared" si="78"/>
        <v>0</v>
      </c>
    </row>
    <row r="633" spans="1:6">
      <c r="A633" s="210"/>
    </row>
    <row r="634" spans="1:6" ht="45">
      <c r="A634" s="137">
        <f>MAX($A$539:A633)+0.01</f>
        <v>5.3199999999999932</v>
      </c>
      <c r="B634" s="115" t="s">
        <v>1470</v>
      </c>
      <c r="C634" s="30"/>
      <c r="D634" s="30"/>
      <c r="E634" s="30"/>
      <c r="F634" s="30"/>
    </row>
    <row r="635" spans="1:6">
      <c r="A635" s="210"/>
      <c r="B635" s="115" t="s">
        <v>1471</v>
      </c>
      <c r="C635" s="62" t="s">
        <v>1241</v>
      </c>
      <c r="D635" s="52">
        <v>400</v>
      </c>
      <c r="E635" s="95">
        <v>0</v>
      </c>
      <c r="F635" s="95">
        <f t="shared" ref="F635:F636" si="79">D635*E635</f>
        <v>0</v>
      </c>
    </row>
    <row r="636" spans="1:6">
      <c r="A636" s="210"/>
      <c r="B636" s="115" t="s">
        <v>1472</v>
      </c>
      <c r="C636" s="62" t="s">
        <v>1241</v>
      </c>
      <c r="D636" s="52">
        <v>250</v>
      </c>
      <c r="E636" s="95">
        <v>0</v>
      </c>
      <c r="F636" s="95">
        <f t="shared" si="79"/>
        <v>0</v>
      </c>
    </row>
    <row r="638" spans="1:6" ht="45">
      <c r="A638" s="137">
        <f>MAX($A$539:A637)+0.01</f>
        <v>5.329999999999993</v>
      </c>
      <c r="B638" s="115" t="s">
        <v>1473</v>
      </c>
    </row>
    <row r="639" spans="1:6" ht="30">
      <c r="A639" s="30"/>
      <c r="B639" s="115" t="s">
        <v>1474</v>
      </c>
      <c r="C639" s="62" t="s">
        <v>178</v>
      </c>
      <c r="D639" s="52">
        <v>7</v>
      </c>
      <c r="E639" s="95">
        <v>0</v>
      </c>
      <c r="F639" s="95">
        <f t="shared" ref="F639" si="80">D639*E639</f>
        <v>0</v>
      </c>
    </row>
    <row r="641" spans="1:6" ht="45">
      <c r="A641" s="137">
        <f>MAX($A$539:A640)+0.01</f>
        <v>5.3399999999999928</v>
      </c>
      <c r="B641" s="115" t="s">
        <v>1475</v>
      </c>
      <c r="C641" s="62" t="s">
        <v>178</v>
      </c>
      <c r="D641" s="52">
        <v>45</v>
      </c>
      <c r="E641" s="95">
        <v>0</v>
      </c>
      <c r="F641" s="95">
        <f t="shared" ref="F641" si="81">D641*E641</f>
        <v>0</v>
      </c>
    </row>
    <row r="643" spans="1:6">
      <c r="A643" s="137">
        <f>MAX($A$539:A642)+0.01</f>
        <v>5.3499999999999925</v>
      </c>
      <c r="B643" s="115" t="s">
        <v>1352</v>
      </c>
      <c r="C643" s="62" t="s">
        <v>399</v>
      </c>
      <c r="D643" s="52">
        <v>5</v>
      </c>
      <c r="F643" s="95">
        <f>SUM(F565:F639)*D643%</f>
        <v>0</v>
      </c>
    </row>
    <row r="645" spans="1:6">
      <c r="B645" s="121" t="s">
        <v>1476</v>
      </c>
    </row>
    <row r="646" spans="1:6">
      <c r="A646" s="137">
        <f>MAX($A$539:A645)+0.01</f>
        <v>5.3599999999999923</v>
      </c>
      <c r="B646" s="115" t="s">
        <v>1477</v>
      </c>
      <c r="C646" s="62" t="s">
        <v>1141</v>
      </c>
      <c r="D646" s="52">
        <v>172</v>
      </c>
      <c r="E646" s="95">
        <v>0</v>
      </c>
      <c r="F646" s="95">
        <f t="shared" ref="F646" si="82">D646*E646</f>
        <v>0</v>
      </c>
    </row>
    <row r="647" spans="1:6">
      <c r="A647" s="210"/>
    </row>
    <row r="648" spans="1:6" ht="60">
      <c r="A648" s="210">
        <f>MAX($A$539:A647)+0.01</f>
        <v>5.3699999999999921</v>
      </c>
      <c r="B648" s="115" t="s">
        <v>1478</v>
      </c>
      <c r="C648" s="62" t="s">
        <v>1141</v>
      </c>
      <c r="D648" s="52">
        <v>1</v>
      </c>
      <c r="E648" s="95">
        <v>0</v>
      </c>
      <c r="F648" s="95">
        <f>SUM(D648*E648)</f>
        <v>0</v>
      </c>
    </row>
    <row r="649" spans="1:6">
      <c r="A649" s="210"/>
    </row>
    <row r="650" spans="1:6" ht="165">
      <c r="A650" s="137">
        <f>MAX($A$539:A649)+0.01</f>
        <v>5.3799999999999919</v>
      </c>
      <c r="B650" s="115" t="s">
        <v>1479</v>
      </c>
      <c r="C650" s="62" t="s">
        <v>1141</v>
      </c>
      <c r="D650" s="52">
        <v>1</v>
      </c>
      <c r="E650" s="95">
        <v>0</v>
      </c>
      <c r="F650" s="95">
        <f>SUM(D650*E650)</f>
        <v>0</v>
      </c>
    </row>
    <row r="651" spans="1:6">
      <c r="A651" s="210"/>
    </row>
    <row r="652" spans="1:6" ht="195">
      <c r="A652" s="137">
        <f>MAX($A$539:A651)+0.01</f>
        <v>5.3899999999999917</v>
      </c>
      <c r="B652" s="115" t="s">
        <v>1480</v>
      </c>
      <c r="C652" s="62" t="s">
        <v>1141</v>
      </c>
      <c r="D652" s="52">
        <v>1</v>
      </c>
      <c r="E652" s="95">
        <v>0</v>
      </c>
      <c r="F652" s="95">
        <f>SUM(D652*E652)</f>
        <v>0</v>
      </c>
    </row>
    <row r="654" spans="1:6" ht="45">
      <c r="A654" s="137">
        <f>MAX($A$539:A653)+0.01</f>
        <v>5.3999999999999915</v>
      </c>
      <c r="B654" s="115" t="s">
        <v>1481</v>
      </c>
      <c r="C654" s="62" t="s">
        <v>178</v>
      </c>
      <c r="D654" s="52">
        <v>1</v>
      </c>
      <c r="E654" s="95">
        <v>0</v>
      </c>
      <c r="F654" s="95">
        <f t="shared" ref="F654" si="83">D654*E654</f>
        <v>0</v>
      </c>
    </row>
    <row r="656" spans="1:6" ht="30">
      <c r="A656" s="137">
        <f>MAX($A$539:A655)+0.01</f>
        <v>5.4099999999999913</v>
      </c>
      <c r="B656" s="115" t="s">
        <v>1482</v>
      </c>
      <c r="C656" s="62" t="s">
        <v>1141</v>
      </c>
      <c r="D656" s="52">
        <v>1</v>
      </c>
      <c r="E656" s="95">
        <v>0</v>
      </c>
      <c r="F656" s="95">
        <f t="shared" ref="F656" si="84">D656*E656</f>
        <v>0</v>
      </c>
    </row>
    <row r="657" spans="1:6">
      <c r="A657" s="210"/>
    </row>
    <row r="658" spans="1:6" ht="60">
      <c r="A658" s="137">
        <f>MAX($A$539:A657)+0.01</f>
        <v>5.419999999999991</v>
      </c>
      <c r="B658" s="211" t="s">
        <v>1483</v>
      </c>
      <c r="C658" s="62" t="s">
        <v>1141</v>
      </c>
      <c r="D658" s="52">
        <v>1</v>
      </c>
      <c r="E658" s="95">
        <v>0</v>
      </c>
      <c r="F658" s="95">
        <f t="shared" ref="F658" si="85">D658*E658</f>
        <v>0</v>
      </c>
    </row>
    <row r="659" spans="1:6">
      <c r="B659" s="208"/>
    </row>
    <row r="660" spans="1:6" ht="75">
      <c r="A660" s="137">
        <f>MAX($A$539:A658)+0.01</f>
        <v>5.4299999999999908</v>
      </c>
      <c r="B660" s="115" t="s">
        <v>1484</v>
      </c>
      <c r="C660" s="62" t="s">
        <v>1141</v>
      </c>
      <c r="D660" s="52">
        <v>1</v>
      </c>
      <c r="E660" s="95">
        <v>0</v>
      </c>
      <c r="F660" s="95">
        <f t="shared" ref="F660" si="86">D660*E660</f>
        <v>0</v>
      </c>
    </row>
    <row r="662" spans="1:6" ht="15.75" thickBot="1">
      <c r="A662" s="141"/>
      <c r="B662" s="142" t="s">
        <v>1485</v>
      </c>
      <c r="C662" s="143"/>
      <c r="D662" s="144"/>
      <c r="E662" s="145"/>
      <c r="F662" s="145">
        <f>SUM(F564:F661)</f>
        <v>0</v>
      </c>
    </row>
    <row r="663" spans="1:6" ht="15.75" thickTop="1"/>
    <row r="664" spans="1:6">
      <c r="A664" s="128" t="s">
        <v>864</v>
      </c>
      <c r="B664" s="129" t="s">
        <v>1486</v>
      </c>
      <c r="C664" s="130" t="s">
        <v>110</v>
      </c>
      <c r="D664" s="131" t="s">
        <v>111</v>
      </c>
      <c r="E664" s="132" t="s">
        <v>112</v>
      </c>
      <c r="F664" s="132" t="s">
        <v>113</v>
      </c>
    </row>
    <row r="666" spans="1:6" ht="75">
      <c r="B666" s="115" t="s">
        <v>1487</v>
      </c>
    </row>
    <row r="667" spans="1:6" ht="75">
      <c r="B667" s="115" t="s">
        <v>1488</v>
      </c>
    </row>
    <row r="668" spans="1:6" ht="30">
      <c r="B668" s="212" t="s">
        <v>1489</v>
      </c>
    </row>
    <row r="669" spans="1:6" ht="45">
      <c r="B669" s="212" t="s">
        <v>1490</v>
      </c>
    </row>
    <row r="670" spans="1:6" ht="90">
      <c r="B670" s="115" t="s">
        <v>1491</v>
      </c>
    </row>
    <row r="672" spans="1:6">
      <c r="B672" s="121" t="s">
        <v>1492</v>
      </c>
    </row>
    <row r="673" spans="1:6" ht="105">
      <c r="A673" s="137">
        <v>6.01</v>
      </c>
      <c r="B673" s="115" t="s">
        <v>1493</v>
      </c>
      <c r="C673" s="62" t="s">
        <v>1140</v>
      </c>
      <c r="D673" s="52">
        <v>18</v>
      </c>
      <c r="E673" s="95">
        <v>0</v>
      </c>
      <c r="F673" s="95">
        <f t="shared" ref="F673:F675" si="87">D673*E673</f>
        <v>0</v>
      </c>
    </row>
    <row r="674" spans="1:6" ht="30">
      <c r="A674" s="137">
        <f>MAX($A672:A673)+0.01</f>
        <v>6.02</v>
      </c>
      <c r="B674" s="115" t="s">
        <v>1494</v>
      </c>
      <c r="C674" s="62" t="s">
        <v>1140</v>
      </c>
      <c r="D674" s="52">
        <v>18</v>
      </c>
      <c r="E674" s="95">
        <v>0</v>
      </c>
      <c r="F674" s="95">
        <f t="shared" si="87"/>
        <v>0</v>
      </c>
    </row>
    <row r="675" spans="1:6" ht="45">
      <c r="A675" s="137">
        <f>MAX($A672:A674)+0.01</f>
        <v>6.0299999999999994</v>
      </c>
      <c r="B675" s="115" t="s">
        <v>1495</v>
      </c>
      <c r="C675" s="62" t="s">
        <v>1140</v>
      </c>
      <c r="D675" s="52">
        <v>18</v>
      </c>
      <c r="E675" s="95">
        <v>0</v>
      </c>
      <c r="F675" s="95">
        <f t="shared" si="87"/>
        <v>0</v>
      </c>
    </row>
    <row r="677" spans="1:6">
      <c r="B677" s="121" t="s">
        <v>1434</v>
      </c>
    </row>
    <row r="678" spans="1:6" ht="30">
      <c r="B678" s="121" t="s">
        <v>1496</v>
      </c>
    </row>
    <row r="679" spans="1:6" ht="375">
      <c r="A679" s="137">
        <f>MAX($A667:A678)+0.01</f>
        <v>6.0399999999999991</v>
      </c>
      <c r="B679" s="209" t="s">
        <v>1497</v>
      </c>
    </row>
    <row r="680" spans="1:6" ht="270">
      <c r="A680" s="137"/>
      <c r="B680" s="209" t="s">
        <v>1498</v>
      </c>
      <c r="C680" s="62" t="s">
        <v>1140</v>
      </c>
      <c r="D680" s="52">
        <v>1</v>
      </c>
      <c r="E680" s="95">
        <v>0</v>
      </c>
      <c r="F680" s="95">
        <f>D680*E680</f>
        <v>0</v>
      </c>
    </row>
    <row r="681" spans="1:6" ht="30">
      <c r="A681" s="137">
        <f>MAX($A669:A680)+0.01</f>
        <v>6.0499999999999989</v>
      </c>
      <c r="B681" s="115" t="s">
        <v>1499</v>
      </c>
      <c r="C681" s="62" t="s">
        <v>1140</v>
      </c>
      <c r="D681" s="52">
        <v>3</v>
      </c>
      <c r="E681" s="95">
        <v>0</v>
      </c>
      <c r="F681" s="95">
        <f t="shared" ref="F681:F684" si="88">D681*E681</f>
        <v>0</v>
      </c>
    </row>
    <row r="682" spans="1:6" ht="45">
      <c r="A682" s="137">
        <f>MAX($A670:A681)+0.01</f>
        <v>6.0599999999999987</v>
      </c>
      <c r="B682" s="115" t="s">
        <v>1500</v>
      </c>
      <c r="C682" s="62" t="s">
        <v>1140</v>
      </c>
      <c r="D682" s="52">
        <v>3</v>
      </c>
      <c r="E682" s="95">
        <v>0</v>
      </c>
      <c r="F682" s="95">
        <f t="shared" si="88"/>
        <v>0</v>
      </c>
    </row>
    <row r="683" spans="1:6" ht="30">
      <c r="A683" s="137">
        <f>MAX($A671:A682)+0.01</f>
        <v>6.0699999999999985</v>
      </c>
      <c r="B683" s="115" t="s">
        <v>1501</v>
      </c>
      <c r="C683" s="62" t="s">
        <v>1140</v>
      </c>
      <c r="D683" s="52">
        <v>3</v>
      </c>
      <c r="E683" s="95">
        <v>0</v>
      </c>
      <c r="F683" s="95">
        <f t="shared" si="88"/>
        <v>0</v>
      </c>
    </row>
    <row r="684" spans="1:6">
      <c r="A684" s="137">
        <f>MAX($A672:A683)+0.01</f>
        <v>6.0799999999999983</v>
      </c>
      <c r="B684" s="115" t="s">
        <v>1502</v>
      </c>
      <c r="C684" s="62" t="s">
        <v>1140</v>
      </c>
      <c r="D684" s="52">
        <v>1</v>
      </c>
      <c r="E684" s="95">
        <v>0</v>
      </c>
      <c r="F684" s="95">
        <f t="shared" si="88"/>
        <v>0</v>
      </c>
    </row>
    <row r="685" spans="1:6">
      <c r="A685" s="210"/>
    </row>
    <row r="686" spans="1:6">
      <c r="B686" s="121" t="s">
        <v>222</v>
      </c>
    </row>
    <row r="687" spans="1:6" ht="105">
      <c r="A687" s="137">
        <f>MAX($A675:A686)+0.01</f>
        <v>6.0899999999999981</v>
      </c>
      <c r="B687" s="115" t="s">
        <v>1493</v>
      </c>
      <c r="C687" s="62" t="s">
        <v>1140</v>
      </c>
      <c r="D687" s="52">
        <v>4</v>
      </c>
      <c r="E687" s="95">
        <v>0</v>
      </c>
      <c r="F687" s="95">
        <f t="shared" ref="F687:F689" si="89">D687*E687</f>
        <v>0</v>
      </c>
    </row>
    <row r="688" spans="1:6" ht="30">
      <c r="A688" s="137">
        <f>MAX($A686:A687)+0.01</f>
        <v>6.0999999999999979</v>
      </c>
      <c r="B688" s="115" t="s">
        <v>1494</v>
      </c>
      <c r="C688" s="62" t="s">
        <v>1140</v>
      </c>
      <c r="D688" s="52">
        <v>4</v>
      </c>
      <c r="E688" s="95">
        <v>0</v>
      </c>
      <c r="F688" s="95">
        <f t="shared" si="89"/>
        <v>0</v>
      </c>
    </row>
    <row r="689" spans="1:6" ht="45">
      <c r="A689" s="137">
        <f>MAX($A686:A688)+0.01</f>
        <v>6.1099999999999977</v>
      </c>
      <c r="B689" s="115" t="s">
        <v>1495</v>
      </c>
      <c r="C689" s="62" t="s">
        <v>1140</v>
      </c>
      <c r="D689" s="52">
        <v>4</v>
      </c>
      <c r="E689" s="95">
        <v>0</v>
      </c>
      <c r="F689" s="95">
        <f t="shared" si="89"/>
        <v>0</v>
      </c>
    </row>
    <row r="691" spans="1:6">
      <c r="B691" s="121" t="s">
        <v>1503</v>
      </c>
    </row>
    <row r="692" spans="1:6" ht="30">
      <c r="B692" s="121" t="s">
        <v>1496</v>
      </c>
    </row>
    <row r="693" spans="1:6" ht="255">
      <c r="A693" s="137">
        <f>MAX($A680:A692)+0.01</f>
        <v>6.1199999999999974</v>
      </c>
      <c r="B693" s="209" t="s">
        <v>1504</v>
      </c>
      <c r="C693" s="62" t="s">
        <v>1140</v>
      </c>
      <c r="D693" s="52">
        <v>1</v>
      </c>
      <c r="E693" s="95">
        <v>0</v>
      </c>
      <c r="F693" s="95">
        <f>D693*E693</f>
        <v>0</v>
      </c>
    </row>
    <row r="694" spans="1:6" ht="30">
      <c r="A694" s="137">
        <f>MAX($A682:A693)+0.01</f>
        <v>6.1299999999999972</v>
      </c>
      <c r="B694" s="115" t="s">
        <v>1505</v>
      </c>
      <c r="C694" s="62" t="s">
        <v>1140</v>
      </c>
      <c r="D694" s="52">
        <v>2</v>
      </c>
      <c r="E694" s="95">
        <v>0</v>
      </c>
      <c r="F694" s="95">
        <f t="shared" ref="F694:F695" si="90">D694*E694</f>
        <v>0</v>
      </c>
    </row>
    <row r="695" spans="1:6" ht="45">
      <c r="A695" s="137">
        <f>MAX($A683:A694)+0.01</f>
        <v>6.139999999999997</v>
      </c>
      <c r="B695" s="115" t="s">
        <v>1500</v>
      </c>
      <c r="C695" s="62" t="s">
        <v>1140</v>
      </c>
      <c r="D695" s="52">
        <v>1</v>
      </c>
      <c r="E695" s="95">
        <v>0</v>
      </c>
      <c r="F695" s="95">
        <f t="shared" si="90"/>
        <v>0</v>
      </c>
    </row>
    <row r="696" spans="1:6">
      <c r="A696" s="210"/>
    </row>
    <row r="697" spans="1:6">
      <c r="B697" s="121" t="s">
        <v>1506</v>
      </c>
    </row>
    <row r="698" spans="1:6" ht="30">
      <c r="B698" s="115" t="s">
        <v>1507</v>
      </c>
    </row>
    <row r="699" spans="1:6">
      <c r="A699" s="137">
        <f>MAX($A675:A698)+0.01</f>
        <v>6.1499999999999968</v>
      </c>
      <c r="B699" s="115" t="s">
        <v>1508</v>
      </c>
      <c r="C699" s="62" t="s">
        <v>1241</v>
      </c>
      <c r="D699" s="52">
        <v>260</v>
      </c>
      <c r="E699" s="95">
        <v>0</v>
      </c>
      <c r="F699" s="95">
        <f>D699*E699</f>
        <v>0</v>
      </c>
    </row>
    <row r="700" spans="1:6">
      <c r="A700" s="137">
        <f>MAX($A676:A699)+0.01</f>
        <v>6.1599999999999966</v>
      </c>
      <c r="B700" s="115" t="s">
        <v>1509</v>
      </c>
      <c r="C700" s="62" t="s">
        <v>1241</v>
      </c>
      <c r="D700" s="52">
        <v>25</v>
      </c>
      <c r="E700" s="95">
        <v>0</v>
      </c>
      <c r="F700" s="95">
        <f>D700*E700</f>
        <v>0</v>
      </c>
    </row>
    <row r="701" spans="1:6">
      <c r="A701" s="137">
        <f>MAX($A678:A700)+0.01</f>
        <v>6.1699999999999964</v>
      </c>
      <c r="B701" s="115" t="s">
        <v>1510</v>
      </c>
      <c r="C701" s="62" t="s">
        <v>1241</v>
      </c>
      <c r="D701" s="52">
        <v>50</v>
      </c>
      <c r="E701" s="95">
        <v>0</v>
      </c>
      <c r="F701" s="95">
        <f>D701*E701</f>
        <v>0</v>
      </c>
    </row>
    <row r="702" spans="1:6">
      <c r="A702" s="137">
        <f>MAX($A679:A701)+0.01</f>
        <v>6.1799999999999962</v>
      </c>
      <c r="B702" s="115" t="s">
        <v>1511</v>
      </c>
      <c r="C702" s="62" t="s">
        <v>1241</v>
      </c>
      <c r="D702" s="52">
        <v>400</v>
      </c>
      <c r="E702" s="95">
        <v>0</v>
      </c>
      <c r="F702" s="95">
        <f>D702*E702</f>
        <v>0</v>
      </c>
    </row>
    <row r="704" spans="1:6">
      <c r="A704" s="137">
        <f>MAX($A681:A703)+0.01</f>
        <v>6.1899999999999959</v>
      </c>
      <c r="B704" s="115" t="s">
        <v>1512</v>
      </c>
      <c r="C704" s="62" t="s">
        <v>1241</v>
      </c>
      <c r="D704" s="52">
        <v>350</v>
      </c>
      <c r="E704" s="95">
        <v>0</v>
      </c>
      <c r="F704" s="95">
        <f>D704*E704</f>
        <v>0</v>
      </c>
    </row>
    <row r="706" spans="1:6" ht="45">
      <c r="A706" s="137">
        <f>MAX($A683:A705)+0.01</f>
        <v>6.1999999999999957</v>
      </c>
      <c r="B706" s="115" t="s">
        <v>1513</v>
      </c>
      <c r="C706" s="62" t="s">
        <v>1241</v>
      </c>
      <c r="D706" s="52">
        <v>80</v>
      </c>
      <c r="E706" s="95">
        <v>0</v>
      </c>
      <c r="F706" s="95">
        <f>D706*E706</f>
        <v>0</v>
      </c>
    </row>
    <row r="708" spans="1:6">
      <c r="A708" s="137">
        <f>MAX($A685:A707)+0.01</f>
        <v>6.2099999999999955</v>
      </c>
      <c r="B708" s="115" t="s">
        <v>1514</v>
      </c>
      <c r="C708" s="62" t="s">
        <v>1141</v>
      </c>
      <c r="D708" s="52">
        <v>1</v>
      </c>
      <c r="E708" s="95">
        <v>0</v>
      </c>
      <c r="F708" s="95">
        <f>D708*E708</f>
        <v>0</v>
      </c>
    </row>
    <row r="710" spans="1:6" ht="30">
      <c r="A710" s="137">
        <f>MAX($A687:A709)+0.01</f>
        <v>6.2199999999999953</v>
      </c>
      <c r="B710" s="115" t="s">
        <v>1515</v>
      </c>
      <c r="C710" s="62" t="s">
        <v>1141</v>
      </c>
      <c r="D710" s="52">
        <v>1</v>
      </c>
      <c r="E710" s="95">
        <v>0</v>
      </c>
      <c r="F710" s="95">
        <f>D710*E710</f>
        <v>0</v>
      </c>
    </row>
    <row r="712" spans="1:6" ht="15.75" thickBot="1">
      <c r="A712" s="141"/>
      <c r="B712" s="142" t="s">
        <v>1516</v>
      </c>
      <c r="C712" s="143"/>
      <c r="D712" s="144"/>
      <c r="E712" s="144"/>
      <c r="F712" s="145">
        <f>SUM(F666:F711)</f>
        <v>0</v>
      </c>
    </row>
    <row r="713" spans="1:6" ht="30.75" thickTop="1">
      <c r="A713" s="128" t="s">
        <v>871</v>
      </c>
      <c r="B713" s="129" t="s">
        <v>1517</v>
      </c>
      <c r="C713" s="130" t="s">
        <v>110</v>
      </c>
      <c r="D713" s="131" t="s">
        <v>111</v>
      </c>
      <c r="E713" s="132" t="s">
        <v>112</v>
      </c>
      <c r="F713" s="132" t="s">
        <v>113</v>
      </c>
    </row>
    <row r="714" spans="1:6">
      <c r="A714" s="213"/>
      <c r="B714" s="79"/>
      <c r="C714" s="213"/>
      <c r="D714" s="79"/>
      <c r="E714" s="213"/>
      <c r="F714" s="79"/>
    </row>
    <row r="715" spans="1:6" ht="45">
      <c r="A715" s="214"/>
      <c r="B715" s="115" t="s">
        <v>1518</v>
      </c>
      <c r="C715" s="215"/>
      <c r="D715" s="216"/>
      <c r="E715" s="213"/>
      <c r="F715" s="79"/>
    </row>
    <row r="716" spans="1:6" ht="45">
      <c r="A716" s="214"/>
      <c r="B716" s="115" t="s">
        <v>1519</v>
      </c>
      <c r="C716" s="215"/>
      <c r="D716" s="216"/>
      <c r="E716" s="213"/>
      <c r="F716" s="79"/>
    </row>
    <row r="717" spans="1:6" ht="30">
      <c r="A717" s="214"/>
      <c r="B717" s="115" t="s">
        <v>1520</v>
      </c>
      <c r="C717" s="215"/>
      <c r="D717" s="216"/>
      <c r="E717" s="213"/>
      <c r="F717" s="79"/>
    </row>
    <row r="718" spans="1:6" ht="45">
      <c r="A718" s="214"/>
      <c r="B718" s="115" t="s">
        <v>1521</v>
      </c>
      <c r="C718" s="215"/>
      <c r="D718" s="216"/>
      <c r="E718" s="213"/>
      <c r="F718" s="79"/>
    </row>
    <row r="719" spans="1:6" ht="45">
      <c r="A719" s="214"/>
      <c r="B719" s="115" t="s">
        <v>1522</v>
      </c>
      <c r="C719" s="215"/>
      <c r="D719" s="216"/>
      <c r="E719" s="213"/>
      <c r="F719" s="79"/>
    </row>
    <row r="720" spans="1:6" ht="30">
      <c r="A720" s="214"/>
      <c r="B720" s="115" t="s">
        <v>1523</v>
      </c>
      <c r="C720" s="215"/>
      <c r="D720" s="216"/>
      <c r="E720" s="213"/>
      <c r="F720" s="79"/>
    </row>
    <row r="721" spans="1:6" ht="30">
      <c r="B721" s="115" t="s">
        <v>1524</v>
      </c>
    </row>
    <row r="722" spans="1:6" ht="30">
      <c r="B722" s="115" t="s">
        <v>1525</v>
      </c>
    </row>
    <row r="723" spans="1:6" ht="15.75">
      <c r="A723" s="217"/>
      <c r="B723" s="218"/>
      <c r="C723" s="219"/>
      <c r="D723" s="220"/>
      <c r="E723" s="221"/>
      <c r="F723" s="222"/>
    </row>
    <row r="724" spans="1:6" ht="30">
      <c r="A724" s="217"/>
      <c r="B724" s="121" t="s">
        <v>1526</v>
      </c>
      <c r="C724" s="219"/>
      <c r="D724" s="220"/>
      <c r="E724" s="221"/>
      <c r="F724" s="222"/>
    </row>
    <row r="725" spans="1:6">
      <c r="A725" s="137">
        <v>7.01</v>
      </c>
      <c r="B725" s="115" t="s">
        <v>1527</v>
      </c>
      <c r="C725" s="62" t="s">
        <v>1528</v>
      </c>
      <c r="D725" s="52">
        <v>100</v>
      </c>
      <c r="E725" s="95">
        <v>0</v>
      </c>
      <c r="F725" s="95">
        <f>D725*E725</f>
        <v>0</v>
      </c>
    </row>
    <row r="726" spans="1:6">
      <c r="A726" s="137"/>
      <c r="B726" s="115" t="s">
        <v>1529</v>
      </c>
    </row>
    <row r="727" spans="1:6">
      <c r="A727" s="137"/>
      <c r="B727" s="115" t="s">
        <v>1530</v>
      </c>
    </row>
    <row r="728" spans="1:6" ht="30">
      <c r="A728" s="137"/>
      <c r="B728" s="115" t="s">
        <v>1531</v>
      </c>
    </row>
    <row r="729" spans="1:6">
      <c r="A729" s="137"/>
      <c r="B729" s="115" t="s">
        <v>1532</v>
      </c>
    </row>
    <row r="730" spans="1:6">
      <c r="A730" s="137"/>
      <c r="B730" s="115" t="s">
        <v>1533</v>
      </c>
    </row>
    <row r="731" spans="1:6" ht="30">
      <c r="A731" s="137"/>
      <c r="B731" s="115" t="s">
        <v>1534</v>
      </c>
    </row>
    <row r="732" spans="1:6" ht="30">
      <c r="A732" s="137"/>
      <c r="B732" s="115" t="s">
        <v>1535</v>
      </c>
    </row>
    <row r="733" spans="1:6" ht="30">
      <c r="A733" s="137"/>
      <c r="B733" s="115" t="s">
        <v>1536</v>
      </c>
    </row>
    <row r="734" spans="1:6" ht="30">
      <c r="A734" s="137"/>
      <c r="B734" s="115" t="s">
        <v>1537</v>
      </c>
    </row>
    <row r="735" spans="1:6" ht="30">
      <c r="A735" s="137"/>
      <c r="B735" s="115" t="s">
        <v>1538</v>
      </c>
    </row>
    <row r="736" spans="1:6">
      <c r="A736" s="137"/>
      <c r="B736" s="223"/>
    </row>
    <row r="737" spans="1:6">
      <c r="A737" s="137"/>
      <c r="B737" s="121" t="s">
        <v>1539</v>
      </c>
    </row>
    <row r="738" spans="1:6" ht="60">
      <c r="A738" s="137">
        <f>MAX($A725:A726)+0.01</f>
        <v>7.02</v>
      </c>
      <c r="B738" s="115" t="s">
        <v>1540</v>
      </c>
      <c r="C738" s="62" t="s">
        <v>178</v>
      </c>
      <c r="D738" s="52">
        <v>1</v>
      </c>
      <c r="E738" s="95">
        <v>0</v>
      </c>
      <c r="F738" s="95">
        <f>D738*E738</f>
        <v>0</v>
      </c>
    </row>
    <row r="739" spans="1:6" ht="30">
      <c r="A739" s="137"/>
      <c r="B739" s="115" t="s">
        <v>1541</v>
      </c>
    </row>
    <row r="740" spans="1:6">
      <c r="A740" s="137"/>
      <c r="B740" s="222"/>
    </row>
    <row r="741" spans="1:6" ht="30">
      <c r="A741" s="137"/>
      <c r="B741" s="121" t="s">
        <v>1542</v>
      </c>
    </row>
    <row r="742" spans="1:6" ht="60">
      <c r="A742" s="137">
        <f>MAX($A725:A741)+0.01</f>
        <v>7.0299999999999994</v>
      </c>
      <c r="B742" s="115" t="s">
        <v>1543</v>
      </c>
      <c r="C742" s="62" t="s">
        <v>178</v>
      </c>
      <c r="D742" s="52">
        <v>3</v>
      </c>
      <c r="E742" s="95">
        <v>0</v>
      </c>
      <c r="F742" s="95">
        <f>D742*E742</f>
        <v>0</v>
      </c>
    </row>
    <row r="743" spans="1:6">
      <c r="A743" s="137"/>
      <c r="B743" s="115" t="s">
        <v>1544</v>
      </c>
    </row>
    <row r="744" spans="1:6">
      <c r="A744" s="137"/>
    </row>
    <row r="745" spans="1:6" ht="30">
      <c r="A745" s="137">
        <f>MAX($A725:A744)+0.01</f>
        <v>7.0399999999999991</v>
      </c>
      <c r="B745" s="115" t="s">
        <v>1545</v>
      </c>
      <c r="C745" s="62" t="s">
        <v>178</v>
      </c>
      <c r="D745" s="52">
        <v>3</v>
      </c>
      <c r="E745" s="95">
        <v>0</v>
      </c>
      <c r="F745" s="95">
        <f>D745*E745</f>
        <v>0</v>
      </c>
    </row>
    <row r="746" spans="1:6" ht="30">
      <c r="A746" s="137"/>
      <c r="B746" s="115" t="s">
        <v>1541</v>
      </c>
    </row>
    <row r="747" spans="1:6">
      <c r="A747" s="137"/>
    </row>
    <row r="748" spans="1:6">
      <c r="A748" s="137">
        <f>MAX($A738:A747)+0.01</f>
        <v>7.0499999999999989</v>
      </c>
      <c r="B748" s="115" t="s">
        <v>1546</v>
      </c>
      <c r="C748" s="62" t="s">
        <v>178</v>
      </c>
      <c r="D748" s="52">
        <v>3</v>
      </c>
      <c r="E748" s="95">
        <v>0</v>
      </c>
      <c r="F748" s="95">
        <f>D748*E748</f>
        <v>0</v>
      </c>
    </row>
    <row r="749" spans="1:6">
      <c r="A749" s="137"/>
    </row>
    <row r="750" spans="1:6">
      <c r="A750" s="137">
        <f>MAX($A742:A749)+0.01</f>
        <v>7.0599999999999987</v>
      </c>
      <c r="B750" s="115" t="s">
        <v>1547</v>
      </c>
      <c r="C750" s="62" t="s">
        <v>178</v>
      </c>
      <c r="D750" s="52">
        <v>3</v>
      </c>
      <c r="E750" s="95">
        <v>0</v>
      </c>
      <c r="F750" s="95">
        <f>D750*E750</f>
        <v>0</v>
      </c>
    </row>
    <row r="751" spans="1:6">
      <c r="A751" s="137"/>
      <c r="B751" s="115" t="s">
        <v>1548</v>
      </c>
    </row>
    <row r="752" spans="1:6">
      <c r="A752" s="137"/>
    </row>
    <row r="753" spans="1:6" ht="30">
      <c r="A753" s="137">
        <f>MAX($A745:A752)+0.01</f>
        <v>7.0699999999999985</v>
      </c>
      <c r="B753" s="115" t="s">
        <v>1549</v>
      </c>
      <c r="C753" s="62" t="s">
        <v>1241</v>
      </c>
      <c r="D753" s="52">
        <v>120</v>
      </c>
      <c r="E753" s="95">
        <v>0</v>
      </c>
      <c r="F753" s="95">
        <f>D753*E753</f>
        <v>0</v>
      </c>
    </row>
    <row r="754" spans="1:6">
      <c r="A754" s="137"/>
      <c r="B754" s="115" t="s">
        <v>1548</v>
      </c>
    </row>
    <row r="755" spans="1:6">
      <c r="A755" s="137"/>
    </row>
    <row r="756" spans="1:6" ht="60">
      <c r="A756" s="137">
        <f>MAX($A745:A755)+0.01</f>
        <v>7.0799999999999983</v>
      </c>
      <c r="B756" s="115" t="s">
        <v>1550</v>
      </c>
      <c r="C756" s="62" t="s">
        <v>1241</v>
      </c>
      <c r="D756" s="52">
        <v>350</v>
      </c>
      <c r="E756" s="95">
        <v>0</v>
      </c>
      <c r="F756" s="95">
        <f>D756*E756</f>
        <v>0</v>
      </c>
    </row>
    <row r="757" spans="1:6" ht="30">
      <c r="A757" s="137"/>
      <c r="B757" s="115" t="s">
        <v>1551</v>
      </c>
    </row>
    <row r="758" spans="1:6">
      <c r="A758" s="137"/>
      <c r="B758" s="115" t="s">
        <v>1552</v>
      </c>
    </row>
    <row r="759" spans="1:6">
      <c r="A759" s="137"/>
      <c r="B759" s="115" t="s">
        <v>1553</v>
      </c>
    </row>
    <row r="760" spans="1:6" ht="30">
      <c r="A760" s="137"/>
      <c r="B760" s="115" t="s">
        <v>1554</v>
      </c>
    </row>
    <row r="761" spans="1:6">
      <c r="A761" s="137"/>
      <c r="B761" s="115" t="s">
        <v>1555</v>
      </c>
    </row>
    <row r="762" spans="1:6">
      <c r="A762" s="137"/>
      <c r="B762" s="115" t="s">
        <v>1556</v>
      </c>
    </row>
    <row r="763" spans="1:6">
      <c r="A763" s="137"/>
      <c r="B763" s="115" t="s">
        <v>1557</v>
      </c>
    </row>
    <row r="764" spans="1:6">
      <c r="A764" s="137"/>
      <c r="B764" s="115" t="s">
        <v>1558</v>
      </c>
    </row>
    <row r="765" spans="1:6">
      <c r="A765" s="137"/>
      <c r="B765" s="115" t="s">
        <v>1559</v>
      </c>
    </row>
    <row r="766" spans="1:6">
      <c r="A766" s="137"/>
      <c r="B766" s="115" t="s">
        <v>1560</v>
      </c>
    </row>
    <row r="767" spans="1:6">
      <c r="A767" s="137"/>
      <c r="B767" s="115" t="s">
        <v>1561</v>
      </c>
    </row>
    <row r="768" spans="1:6" ht="30">
      <c r="A768" s="137"/>
      <c r="B768" s="115" t="s">
        <v>1562</v>
      </c>
    </row>
    <row r="769" spans="1:6" ht="30">
      <c r="A769" s="137"/>
      <c r="B769" s="115" t="s">
        <v>1563</v>
      </c>
    </row>
    <row r="770" spans="1:6">
      <c r="A770" s="137"/>
    </row>
    <row r="771" spans="1:6" ht="30">
      <c r="A771" s="137">
        <f>MAX($A746:A770)+0.01</f>
        <v>7.0899999999999981</v>
      </c>
      <c r="B771" s="115" t="s">
        <v>1564</v>
      </c>
      <c r="C771" s="62" t="s">
        <v>178</v>
      </c>
      <c r="D771" s="52">
        <v>12</v>
      </c>
      <c r="E771" s="95">
        <v>0</v>
      </c>
      <c r="F771" s="95">
        <f>D771*E771</f>
        <v>0</v>
      </c>
    </row>
    <row r="772" spans="1:6" ht="45">
      <c r="A772" s="30"/>
      <c r="B772" s="121" t="s">
        <v>1565</v>
      </c>
      <c r="C772" s="30"/>
      <c r="D772" s="30"/>
      <c r="E772" s="30"/>
      <c r="F772" s="30"/>
    </row>
    <row r="773" spans="1:6" ht="30">
      <c r="A773" s="137">
        <f>MAX($A748:A772)+0.01</f>
        <v>7.0999999999999979</v>
      </c>
      <c r="B773" s="115" t="s">
        <v>1566</v>
      </c>
      <c r="C773" s="62" t="s">
        <v>1141</v>
      </c>
      <c r="D773" s="52">
        <v>1</v>
      </c>
      <c r="E773" s="95">
        <v>0</v>
      </c>
      <c r="F773" s="95">
        <f>D773*E773</f>
        <v>0</v>
      </c>
    </row>
    <row r="774" spans="1:6">
      <c r="A774" s="137"/>
      <c r="B774" s="115" t="s">
        <v>1567</v>
      </c>
    </row>
    <row r="775" spans="1:6" ht="27.75">
      <c r="A775" s="137"/>
      <c r="B775" s="115" t="s">
        <v>1568</v>
      </c>
    </row>
    <row r="776" spans="1:6">
      <c r="A776" s="137"/>
      <c r="B776" s="115" t="s">
        <v>1569</v>
      </c>
    </row>
    <row r="777" spans="1:6">
      <c r="A777" s="137"/>
      <c r="B777" s="115" t="s">
        <v>1570</v>
      </c>
    </row>
    <row r="778" spans="1:6">
      <c r="A778" s="137"/>
      <c r="B778" s="115" t="s">
        <v>1571</v>
      </c>
    </row>
    <row r="779" spans="1:6">
      <c r="A779" s="137"/>
      <c r="B779" s="115" t="s">
        <v>1572</v>
      </c>
    </row>
    <row r="780" spans="1:6" ht="30">
      <c r="A780" s="137"/>
      <c r="B780" s="115" t="s">
        <v>1573</v>
      </c>
    </row>
    <row r="781" spans="1:6" ht="45">
      <c r="A781" s="137"/>
      <c r="B781" s="115" t="s">
        <v>1574</v>
      </c>
    </row>
    <row r="782" spans="1:6" ht="45">
      <c r="A782" s="137"/>
      <c r="B782" s="115" t="s">
        <v>1575</v>
      </c>
    </row>
    <row r="783" spans="1:6" ht="45">
      <c r="A783" s="137"/>
      <c r="B783" s="115" t="s">
        <v>1576</v>
      </c>
    </row>
    <row r="784" spans="1:6">
      <c r="A784" s="137"/>
      <c r="B784" s="115" t="s">
        <v>1577</v>
      </c>
    </row>
    <row r="785" spans="1:2" ht="30">
      <c r="A785" s="137"/>
      <c r="B785" s="115" t="s">
        <v>1578</v>
      </c>
    </row>
    <row r="786" spans="1:2" ht="45">
      <c r="A786" s="137"/>
      <c r="B786" s="115" t="s">
        <v>1579</v>
      </c>
    </row>
    <row r="787" spans="1:2" ht="45">
      <c r="A787" s="137"/>
      <c r="B787" s="115" t="s">
        <v>1580</v>
      </c>
    </row>
    <row r="788" spans="1:2" ht="30">
      <c r="A788" s="137"/>
      <c r="B788" s="115" t="s">
        <v>1581</v>
      </c>
    </row>
    <row r="789" spans="1:2" ht="30">
      <c r="A789" s="137"/>
      <c r="B789" s="115" t="s">
        <v>1582</v>
      </c>
    </row>
    <row r="790" spans="1:2" ht="45">
      <c r="A790" s="137"/>
      <c r="B790" s="115" t="s">
        <v>1583</v>
      </c>
    </row>
    <row r="791" spans="1:2">
      <c r="A791" s="137"/>
      <c r="B791" s="115" t="s">
        <v>1584</v>
      </c>
    </row>
    <row r="792" spans="1:2" ht="30">
      <c r="A792" s="137"/>
      <c r="B792" s="115" t="s">
        <v>1585</v>
      </c>
    </row>
    <row r="793" spans="1:2" ht="21" customHeight="1">
      <c r="A793" s="137"/>
      <c r="B793" s="115" t="s">
        <v>1586</v>
      </c>
    </row>
    <row r="794" spans="1:2" ht="45">
      <c r="A794" s="137"/>
      <c r="B794" s="115" t="s">
        <v>1587</v>
      </c>
    </row>
    <row r="795" spans="1:2" ht="45">
      <c r="A795" s="137"/>
      <c r="B795" s="115" t="s">
        <v>1588</v>
      </c>
    </row>
    <row r="796" spans="1:2" ht="45">
      <c r="A796" s="137"/>
      <c r="B796" s="115" t="s">
        <v>1589</v>
      </c>
    </row>
    <row r="797" spans="1:2" ht="45">
      <c r="A797" s="137"/>
      <c r="B797" s="115" t="s">
        <v>1590</v>
      </c>
    </row>
    <row r="798" spans="1:2">
      <c r="A798" s="137"/>
      <c r="B798" s="115" t="s">
        <v>1591</v>
      </c>
    </row>
    <row r="799" spans="1:2">
      <c r="A799" s="137"/>
      <c r="B799" s="115" t="s">
        <v>1592</v>
      </c>
    </row>
    <row r="800" spans="1:2" ht="30">
      <c r="A800" s="137"/>
      <c r="B800" s="115" t="s">
        <v>1593</v>
      </c>
    </row>
    <row r="801" spans="1:6" ht="45">
      <c r="A801" s="137"/>
      <c r="B801" s="115" t="s">
        <v>1594</v>
      </c>
    </row>
    <row r="802" spans="1:6">
      <c r="A802" s="137"/>
      <c r="B802" s="115" t="s">
        <v>1595</v>
      </c>
    </row>
    <row r="803" spans="1:6">
      <c r="A803" s="137"/>
      <c r="B803" s="115" t="s">
        <v>1596</v>
      </c>
    </row>
    <row r="804" spans="1:6">
      <c r="A804" s="137"/>
      <c r="B804" s="115" t="s">
        <v>1597</v>
      </c>
    </row>
    <row r="805" spans="1:6">
      <c r="A805" s="137"/>
      <c r="B805" s="115" t="s">
        <v>1598</v>
      </c>
    </row>
    <row r="806" spans="1:6">
      <c r="A806" s="137"/>
    </row>
    <row r="807" spans="1:6">
      <c r="A807" s="137">
        <f>MAX($A770:A806)+0.01</f>
        <v>7.1099999999999977</v>
      </c>
      <c r="B807" s="115" t="s">
        <v>1599</v>
      </c>
      <c r="C807" s="62" t="s">
        <v>178</v>
      </c>
      <c r="D807" s="52">
        <v>54</v>
      </c>
      <c r="E807" s="95">
        <v>0</v>
      </c>
      <c r="F807" s="95">
        <f>D807*E807</f>
        <v>0</v>
      </c>
    </row>
    <row r="808" spans="1:6">
      <c r="A808" s="137"/>
    </row>
    <row r="809" spans="1:6">
      <c r="A809" s="137">
        <f>MAX($A756:A808)+0.01</f>
        <v>7.1199999999999974</v>
      </c>
      <c r="B809" s="115" t="s">
        <v>1600</v>
      </c>
      <c r="C809" s="62" t="s">
        <v>178</v>
      </c>
      <c r="D809" s="52">
        <v>54</v>
      </c>
      <c r="E809" s="95">
        <v>0</v>
      </c>
      <c r="F809" s="95">
        <f>D809*E809</f>
        <v>0</v>
      </c>
    </row>
    <row r="810" spans="1:6">
      <c r="A810" s="30"/>
      <c r="B810" s="30"/>
      <c r="C810" s="30"/>
      <c r="D810" s="30"/>
      <c r="E810" s="30"/>
      <c r="F810" s="30"/>
    </row>
    <row r="811" spans="1:6" ht="60">
      <c r="A811" s="137">
        <f>MAX($A772:A810)+0.01</f>
        <v>7.1299999999999972</v>
      </c>
      <c r="B811" s="115" t="s">
        <v>1601</v>
      </c>
      <c r="C811" s="62" t="s">
        <v>1241</v>
      </c>
      <c r="D811" s="52">
        <v>3920</v>
      </c>
      <c r="E811" s="95">
        <v>0</v>
      </c>
      <c r="F811" s="95">
        <f>D811*E811</f>
        <v>0</v>
      </c>
    </row>
    <row r="812" spans="1:6" ht="30">
      <c r="A812" s="137"/>
      <c r="B812" s="115" t="s">
        <v>1551</v>
      </c>
    </row>
    <row r="813" spans="1:6">
      <c r="A813" s="137"/>
      <c r="B813" s="115" t="s">
        <v>1552</v>
      </c>
    </row>
    <row r="814" spans="1:6">
      <c r="A814" s="137"/>
      <c r="B814" s="115" t="s">
        <v>1553</v>
      </c>
    </row>
    <row r="815" spans="1:6" ht="30">
      <c r="A815" s="137"/>
      <c r="B815" s="115" t="s">
        <v>1554</v>
      </c>
    </row>
    <row r="816" spans="1:6">
      <c r="A816" s="137"/>
      <c r="B816" s="115" t="s">
        <v>1555</v>
      </c>
    </row>
    <row r="817" spans="1:6">
      <c r="A817" s="137"/>
      <c r="B817" s="115" t="s">
        <v>1556</v>
      </c>
    </row>
    <row r="818" spans="1:6">
      <c r="A818" s="137"/>
      <c r="B818" s="115" t="s">
        <v>1557</v>
      </c>
    </row>
    <row r="819" spans="1:6">
      <c r="A819" s="137"/>
      <c r="B819" s="115" t="s">
        <v>1558</v>
      </c>
    </row>
    <row r="820" spans="1:6">
      <c r="A820" s="137"/>
      <c r="B820" s="115" t="s">
        <v>1559</v>
      </c>
    </row>
    <row r="821" spans="1:6">
      <c r="A821" s="137"/>
      <c r="B821" s="115" t="s">
        <v>1560</v>
      </c>
    </row>
    <row r="822" spans="1:6">
      <c r="A822" s="137"/>
      <c r="B822" s="115" t="s">
        <v>1561</v>
      </c>
    </row>
    <row r="823" spans="1:6" ht="30">
      <c r="A823" s="137"/>
      <c r="B823" s="115" t="s">
        <v>1562</v>
      </c>
    </row>
    <row r="824" spans="1:6" ht="30">
      <c r="A824" s="137"/>
      <c r="B824" s="115" t="s">
        <v>1563</v>
      </c>
    </row>
    <row r="825" spans="1:6">
      <c r="A825" s="137"/>
    </row>
    <row r="826" spans="1:6" ht="30">
      <c r="A826" s="137">
        <f>MAX($A775:A825)+0.01</f>
        <v>7.139999999999997</v>
      </c>
      <c r="B826" s="115" t="s">
        <v>1602</v>
      </c>
      <c r="C826" s="62" t="s">
        <v>178</v>
      </c>
      <c r="D826" s="52">
        <v>3</v>
      </c>
      <c r="E826" s="95">
        <v>0</v>
      </c>
      <c r="F826" s="95">
        <f>D826*E826</f>
        <v>0</v>
      </c>
    </row>
    <row r="827" spans="1:6" ht="30">
      <c r="A827" s="137"/>
      <c r="B827" s="115" t="s">
        <v>1603</v>
      </c>
      <c r="C827" s="62" t="s">
        <v>178</v>
      </c>
      <c r="D827" s="52">
        <v>54</v>
      </c>
      <c r="E827" s="95">
        <v>0</v>
      </c>
      <c r="F827" s="95">
        <f>D827*E827</f>
        <v>0</v>
      </c>
    </row>
    <row r="828" spans="1:6" ht="30">
      <c r="A828" s="137"/>
      <c r="B828" s="115" t="s">
        <v>1604</v>
      </c>
    </row>
    <row r="829" spans="1:6">
      <c r="A829" s="137"/>
      <c r="B829" s="115" t="s">
        <v>1605</v>
      </c>
    </row>
    <row r="830" spans="1:6">
      <c r="A830" s="137"/>
      <c r="B830" s="115" t="s">
        <v>1606</v>
      </c>
    </row>
    <row r="831" spans="1:6">
      <c r="A831" s="137"/>
      <c r="B831" s="115" t="s">
        <v>1607</v>
      </c>
    </row>
    <row r="832" spans="1:6" ht="30">
      <c r="A832" s="137"/>
      <c r="B832" s="115" t="s">
        <v>1608</v>
      </c>
    </row>
    <row r="833" spans="1:6">
      <c r="A833" s="137"/>
    </row>
    <row r="834" spans="1:6" ht="30">
      <c r="A834" s="137">
        <f>MAX($A782:A833)+0.01</f>
        <v>7.1499999999999968</v>
      </c>
      <c r="B834" s="209" t="s">
        <v>1609</v>
      </c>
      <c r="C834" s="62" t="s">
        <v>178</v>
      </c>
      <c r="D834" s="52">
        <v>3</v>
      </c>
      <c r="E834" s="95">
        <v>0</v>
      </c>
      <c r="F834" s="95">
        <f>D834*E834</f>
        <v>0</v>
      </c>
    </row>
    <row r="835" spans="1:6">
      <c r="A835" s="30"/>
      <c r="B835" s="30"/>
      <c r="C835" s="30"/>
      <c r="D835" s="30"/>
      <c r="E835" s="30"/>
      <c r="F835" s="30"/>
    </row>
    <row r="836" spans="1:6" ht="45">
      <c r="A836" s="137">
        <f>MAX($A784:A835)+0.01</f>
        <v>7.1599999999999966</v>
      </c>
      <c r="B836" s="115" t="s">
        <v>1610</v>
      </c>
      <c r="C836" s="62" t="s">
        <v>178</v>
      </c>
      <c r="D836" s="52">
        <v>9</v>
      </c>
      <c r="E836" s="95">
        <v>0</v>
      </c>
      <c r="F836" s="95">
        <f>D836*E836</f>
        <v>0</v>
      </c>
    </row>
    <row r="837" spans="1:6">
      <c r="A837" s="137"/>
      <c r="B837" s="115" t="s">
        <v>1611</v>
      </c>
    </row>
    <row r="838" spans="1:6" ht="30">
      <c r="A838" s="137"/>
      <c r="B838" s="115" t="s">
        <v>1604</v>
      </c>
    </row>
    <row r="839" spans="1:6">
      <c r="A839" s="137"/>
      <c r="B839" s="115" t="s">
        <v>1605</v>
      </c>
    </row>
    <row r="840" spans="1:6">
      <c r="A840" s="137"/>
      <c r="B840" s="115" t="s">
        <v>1606</v>
      </c>
    </row>
    <row r="841" spans="1:6">
      <c r="A841" s="137"/>
      <c r="B841" s="115" t="s">
        <v>1607</v>
      </c>
    </row>
    <row r="842" spans="1:6" ht="30">
      <c r="A842" s="137"/>
      <c r="B842" s="115" t="s">
        <v>1608</v>
      </c>
    </row>
    <row r="843" spans="1:6">
      <c r="A843" s="137"/>
    </row>
    <row r="844" spans="1:6">
      <c r="A844" s="137">
        <f>MAX($A800:A843)+0.01</f>
        <v>7.1699999999999964</v>
      </c>
      <c r="B844" s="115" t="s">
        <v>1612</v>
      </c>
      <c r="C844" s="62" t="s">
        <v>178</v>
      </c>
      <c r="D844" s="52">
        <v>15</v>
      </c>
      <c r="E844" s="95">
        <v>0</v>
      </c>
      <c r="F844" s="95">
        <f>D844*E844</f>
        <v>0</v>
      </c>
    </row>
    <row r="845" spans="1:6" ht="30">
      <c r="A845" s="137"/>
      <c r="B845" s="115" t="s">
        <v>1613</v>
      </c>
    </row>
    <row r="846" spans="1:6" ht="30">
      <c r="A846" s="137"/>
      <c r="B846" s="115" t="s">
        <v>1604</v>
      </c>
    </row>
    <row r="847" spans="1:6">
      <c r="A847" s="137"/>
      <c r="B847" s="115" t="s">
        <v>1605</v>
      </c>
    </row>
    <row r="848" spans="1:6">
      <c r="A848" s="137"/>
      <c r="B848" s="115" t="s">
        <v>1606</v>
      </c>
    </row>
    <row r="849" spans="1:6">
      <c r="A849" s="137"/>
      <c r="B849" s="115" t="s">
        <v>1607</v>
      </c>
    </row>
    <row r="850" spans="1:6" ht="30">
      <c r="A850" s="137"/>
      <c r="B850" s="115" t="s">
        <v>1608</v>
      </c>
    </row>
    <row r="851" spans="1:6">
      <c r="A851" s="137"/>
    </row>
    <row r="852" spans="1:6">
      <c r="A852" s="137">
        <f>MAX($A812:A851)+0.01</f>
        <v>7.1799999999999962</v>
      </c>
      <c r="B852" s="115" t="s">
        <v>1612</v>
      </c>
      <c r="C852" s="62" t="s">
        <v>178</v>
      </c>
      <c r="D852" s="52">
        <v>4</v>
      </c>
      <c r="E852" s="95">
        <v>0</v>
      </c>
      <c r="F852" s="95">
        <f>D852*E852</f>
        <v>0</v>
      </c>
    </row>
    <row r="853" spans="1:6" ht="30">
      <c r="A853" s="137"/>
      <c r="B853" s="115" t="s">
        <v>1614</v>
      </c>
    </row>
    <row r="854" spans="1:6" ht="30">
      <c r="A854" s="137"/>
      <c r="B854" s="115" t="s">
        <v>1604</v>
      </c>
    </row>
    <row r="855" spans="1:6">
      <c r="A855" s="137"/>
      <c r="B855" s="115" t="s">
        <v>1605</v>
      </c>
    </row>
    <row r="856" spans="1:6">
      <c r="A856" s="137"/>
      <c r="B856" s="115" t="s">
        <v>1606</v>
      </c>
    </row>
    <row r="857" spans="1:6">
      <c r="A857" s="137"/>
      <c r="B857" s="115" t="s">
        <v>1607</v>
      </c>
    </row>
    <row r="858" spans="1:6" ht="30">
      <c r="A858" s="137"/>
      <c r="B858" s="115" t="s">
        <v>1608</v>
      </c>
    </row>
    <row r="859" spans="1:6">
      <c r="A859" s="30"/>
      <c r="B859" s="30"/>
      <c r="C859" s="30"/>
      <c r="D859" s="30"/>
      <c r="E859" s="30"/>
      <c r="F859" s="30"/>
    </row>
    <row r="860" spans="1:6" ht="30">
      <c r="A860" s="137">
        <f>MAX($A812:A859)+0.01</f>
        <v>7.1899999999999959</v>
      </c>
      <c r="B860" s="64" t="s">
        <v>1564</v>
      </c>
      <c r="C860" s="157" t="s">
        <v>178</v>
      </c>
      <c r="D860" s="52">
        <v>30</v>
      </c>
      <c r="E860" s="52">
        <v>0</v>
      </c>
      <c r="F860" s="95">
        <f>D860*E860</f>
        <v>0</v>
      </c>
    </row>
    <row r="861" spans="1:6">
      <c r="A861" s="30"/>
      <c r="B861" s="30"/>
      <c r="C861" s="30"/>
      <c r="D861" s="224"/>
      <c r="E861" s="30"/>
      <c r="F861" s="30"/>
    </row>
    <row r="862" spans="1:6" ht="30">
      <c r="A862" s="137">
        <f>MAX($A814:A861)+0.01</f>
        <v>7.1999999999999957</v>
      </c>
      <c r="B862" s="64" t="s">
        <v>1615</v>
      </c>
      <c r="C862" s="157" t="s">
        <v>178</v>
      </c>
      <c r="D862" s="52">
        <v>24</v>
      </c>
      <c r="E862" s="52">
        <v>0</v>
      </c>
      <c r="F862" s="95">
        <f>D861*E862</f>
        <v>0</v>
      </c>
    </row>
    <row r="863" spans="1:6">
      <c r="A863" s="30"/>
      <c r="B863" s="30"/>
      <c r="C863" s="30"/>
      <c r="D863" s="30"/>
      <c r="E863" s="30"/>
      <c r="F863" s="30"/>
    </row>
    <row r="864" spans="1:6">
      <c r="A864" s="137">
        <f>MAX($A816:A863)+0.01</f>
        <v>7.2099999999999955</v>
      </c>
      <c r="B864" s="64" t="s">
        <v>1600</v>
      </c>
      <c r="C864" s="157" t="s">
        <v>1141</v>
      </c>
      <c r="D864" s="52">
        <v>1</v>
      </c>
      <c r="E864" s="52">
        <v>0</v>
      </c>
      <c r="F864" s="95">
        <f>D864*E864</f>
        <v>0</v>
      </c>
    </row>
    <row r="865" spans="1:6">
      <c r="A865" s="137"/>
    </row>
    <row r="866" spans="1:6">
      <c r="A866" s="137"/>
      <c r="B866" s="121" t="s">
        <v>1476</v>
      </c>
    </row>
    <row r="867" spans="1:6" ht="45">
      <c r="A867" s="137">
        <f>MAX($A820:A866)+0.01</f>
        <v>7.2199999999999953</v>
      </c>
      <c r="B867" s="115" t="s">
        <v>1616</v>
      </c>
      <c r="C867" s="62" t="s">
        <v>1141</v>
      </c>
      <c r="D867" s="52">
        <v>1</v>
      </c>
      <c r="E867" s="95">
        <v>0</v>
      </c>
      <c r="F867" s="95">
        <f>D867*E867</f>
        <v>0</v>
      </c>
    </row>
    <row r="868" spans="1:6">
      <c r="A868" s="137"/>
    </row>
    <row r="869" spans="1:6" ht="120">
      <c r="A869" s="137">
        <f>MAX($A865:A868)+0.01</f>
        <v>7.2299999999999951</v>
      </c>
      <c r="B869" s="115" t="s">
        <v>1617</v>
      </c>
      <c r="C869" s="62" t="s">
        <v>1141</v>
      </c>
      <c r="D869" s="52">
        <v>1</v>
      </c>
      <c r="E869" s="95">
        <v>0</v>
      </c>
      <c r="F869" s="95">
        <f>D869*E869</f>
        <v>0</v>
      </c>
    </row>
    <row r="870" spans="1:6">
      <c r="A870" s="137"/>
    </row>
    <row r="871" spans="1:6">
      <c r="A871" s="137">
        <f>MAX($A865:A870)+0.01</f>
        <v>7.2399999999999949</v>
      </c>
      <c r="B871" s="115" t="s">
        <v>1618</v>
      </c>
      <c r="C871" s="62" t="s">
        <v>1141</v>
      </c>
      <c r="D871" s="52">
        <v>1</v>
      </c>
      <c r="E871" s="95">
        <v>0</v>
      </c>
      <c r="F871" s="95">
        <f>D871*E871</f>
        <v>0</v>
      </c>
    </row>
    <row r="872" spans="1:6">
      <c r="A872" s="137"/>
    </row>
    <row r="873" spans="1:6">
      <c r="A873" s="137">
        <f>MAX($A865:A872)+0.01</f>
        <v>7.2499999999999947</v>
      </c>
      <c r="B873" s="115" t="s">
        <v>1619</v>
      </c>
      <c r="C873" s="62" t="s">
        <v>399</v>
      </c>
      <c r="D873" s="52">
        <v>5</v>
      </c>
      <c r="F873" s="95">
        <f>D873/100*SUM(F716:F871)</f>
        <v>0</v>
      </c>
    </row>
    <row r="874" spans="1:6">
      <c r="A874" s="137"/>
    </row>
    <row r="875" spans="1:6" ht="30">
      <c r="A875" s="137">
        <f>MAX($A865:A874)+0.01</f>
        <v>7.2599999999999945</v>
      </c>
      <c r="B875" s="115" t="s">
        <v>1620</v>
      </c>
      <c r="C875" s="62" t="s">
        <v>399</v>
      </c>
      <c r="D875" s="52">
        <v>5</v>
      </c>
      <c r="F875" s="95">
        <f>SUM(F714:F874)*D875%</f>
        <v>0</v>
      </c>
    </row>
    <row r="876" spans="1:6">
      <c r="A876" s="30"/>
      <c r="B876" s="30"/>
      <c r="C876" s="30"/>
      <c r="D876" s="30"/>
      <c r="E876" s="30"/>
      <c r="F876" s="30"/>
    </row>
    <row r="877" spans="1:6" ht="30.75" thickBot="1">
      <c r="A877" s="141"/>
      <c r="B877" s="142" t="s">
        <v>1621</v>
      </c>
      <c r="C877" s="143"/>
      <c r="D877" s="144"/>
      <c r="E877" s="145"/>
      <c r="F877" s="145">
        <f>SUM(F725:F875)</f>
        <v>0</v>
      </c>
    </row>
    <row r="878" spans="1:6" ht="15.75" thickTop="1"/>
    <row r="879" spans="1:6">
      <c r="A879" s="128" t="s">
        <v>875</v>
      </c>
      <c r="B879" s="129" t="s">
        <v>1622</v>
      </c>
      <c r="C879" s="130" t="s">
        <v>110</v>
      </c>
      <c r="D879" s="131" t="s">
        <v>111</v>
      </c>
      <c r="E879" s="132" t="s">
        <v>112</v>
      </c>
      <c r="F879" s="132" t="s">
        <v>113</v>
      </c>
    </row>
    <row r="881" spans="1:6" ht="210">
      <c r="A881" s="137">
        <v>8.01</v>
      </c>
      <c r="B881" s="115" t="s">
        <v>1623</v>
      </c>
      <c r="C881" s="62" t="s">
        <v>178</v>
      </c>
      <c r="D881" s="52">
        <v>1</v>
      </c>
      <c r="E881" s="95">
        <v>0</v>
      </c>
      <c r="F881" s="95">
        <f>D881*E881</f>
        <v>0</v>
      </c>
    </row>
    <row r="882" spans="1:6">
      <c r="A882" s="225"/>
      <c r="B882" s="226"/>
      <c r="C882" s="227"/>
      <c r="D882" s="228"/>
      <c r="E882" s="228"/>
      <c r="F882" s="229"/>
    </row>
    <row r="883" spans="1:6" ht="105">
      <c r="A883" s="137">
        <f>MAX($A879:A882)+0.01</f>
        <v>8.02</v>
      </c>
      <c r="B883" s="115" t="s">
        <v>1624</v>
      </c>
      <c r="C883" s="62" t="s">
        <v>178</v>
      </c>
      <c r="D883" s="52">
        <v>2</v>
      </c>
      <c r="E883" s="95">
        <v>0</v>
      </c>
      <c r="F883" s="95">
        <f>D883*E883</f>
        <v>0</v>
      </c>
    </row>
    <row r="884" spans="1:6">
      <c r="A884" s="225"/>
      <c r="B884" s="226"/>
      <c r="C884" s="227"/>
      <c r="D884" s="228"/>
      <c r="E884" s="228"/>
      <c r="F884" s="229"/>
    </row>
    <row r="885" spans="1:6" ht="105">
      <c r="A885" s="137">
        <f>MAX($A881:A884)+0.01</f>
        <v>8.0299999999999994</v>
      </c>
      <c r="B885" s="115" t="s">
        <v>1625</v>
      </c>
      <c r="C885" s="62" t="s">
        <v>178</v>
      </c>
      <c r="D885" s="52">
        <v>1</v>
      </c>
      <c r="E885" s="95">
        <v>0</v>
      </c>
      <c r="F885" s="95">
        <f>D885*E885</f>
        <v>0</v>
      </c>
    </row>
    <row r="886" spans="1:6">
      <c r="A886" s="225"/>
      <c r="B886" s="226"/>
      <c r="C886" s="227"/>
      <c r="D886" s="228"/>
      <c r="E886" s="228"/>
      <c r="F886" s="229"/>
    </row>
    <row r="887" spans="1:6" ht="120">
      <c r="A887" s="137">
        <f>MAX($A881:A886)+0.01</f>
        <v>8.0399999999999991</v>
      </c>
      <c r="B887" s="115" t="s">
        <v>1626</v>
      </c>
      <c r="C887" s="62" t="s">
        <v>178</v>
      </c>
      <c r="D887" s="52">
        <v>2</v>
      </c>
      <c r="E887" s="95">
        <v>0</v>
      </c>
      <c r="F887" s="95">
        <f>D887*E887</f>
        <v>0</v>
      </c>
    </row>
    <row r="888" spans="1:6">
      <c r="A888" s="225"/>
      <c r="B888" s="230"/>
      <c r="C888" s="227"/>
      <c r="D888" s="228"/>
      <c r="E888" s="228"/>
      <c r="F888" s="229"/>
    </row>
    <row r="889" spans="1:6">
      <c r="A889" s="137">
        <f>MAX($A881:A888)+0.01</f>
        <v>8.0499999999999989</v>
      </c>
      <c r="B889" s="115" t="s">
        <v>1627</v>
      </c>
      <c r="C889" s="62" t="s">
        <v>178</v>
      </c>
      <c r="D889" s="52">
        <v>2</v>
      </c>
      <c r="E889" s="95">
        <v>0</v>
      </c>
      <c r="F889" s="95">
        <f>D889*E889</f>
        <v>0</v>
      </c>
    </row>
    <row r="890" spans="1:6">
      <c r="A890" s="225"/>
      <c r="B890" s="230"/>
      <c r="C890" s="227"/>
      <c r="D890" s="228"/>
      <c r="E890" s="228"/>
      <c r="F890" s="229"/>
    </row>
    <row r="891" spans="1:6" ht="30">
      <c r="A891" s="137">
        <f>MAX($A883:A890)+0.01</f>
        <v>8.0599999999999987</v>
      </c>
      <c r="B891" s="115" t="s">
        <v>1628</v>
      </c>
      <c r="C891" s="62" t="s">
        <v>178</v>
      </c>
      <c r="D891" s="52">
        <v>1</v>
      </c>
      <c r="E891" s="95">
        <v>0</v>
      </c>
      <c r="F891" s="95">
        <f>D891*E891</f>
        <v>0</v>
      </c>
    </row>
    <row r="892" spans="1:6">
      <c r="A892" s="225"/>
      <c r="B892" s="230"/>
      <c r="C892" s="227"/>
      <c r="D892" s="228"/>
      <c r="E892" s="228"/>
      <c r="F892" s="229"/>
    </row>
    <row r="893" spans="1:6" ht="60">
      <c r="A893" s="137">
        <f>MAX($A885:A892)+0.01</f>
        <v>8.0699999999999985</v>
      </c>
      <c r="B893" s="115" t="s">
        <v>1629</v>
      </c>
      <c r="C893" s="62" t="s">
        <v>178</v>
      </c>
      <c r="D893" s="52">
        <v>1</v>
      </c>
      <c r="E893" s="95">
        <v>0</v>
      </c>
      <c r="F893" s="95">
        <f>D893*E893</f>
        <v>0</v>
      </c>
    </row>
    <row r="894" spans="1:6">
      <c r="A894" s="225"/>
      <c r="B894" s="230"/>
      <c r="C894" s="227"/>
      <c r="D894" s="228"/>
      <c r="E894" s="228"/>
      <c r="F894" s="229"/>
    </row>
    <row r="895" spans="1:6" ht="120">
      <c r="A895" s="137">
        <f>MAX($A887:A894)+0.01</f>
        <v>8.0799999999999983</v>
      </c>
      <c r="B895" s="115" t="s">
        <v>1630</v>
      </c>
      <c r="C895" s="62" t="s">
        <v>178</v>
      </c>
      <c r="D895" s="52">
        <v>2</v>
      </c>
      <c r="E895" s="95">
        <v>0</v>
      </c>
      <c r="F895" s="95">
        <f>D895*E895</f>
        <v>0</v>
      </c>
    </row>
    <row r="896" spans="1:6">
      <c r="A896" s="225"/>
      <c r="B896" s="230"/>
      <c r="C896" s="227"/>
      <c r="D896" s="228"/>
      <c r="E896" s="228"/>
      <c r="F896" s="229"/>
    </row>
    <row r="897" spans="1:6" ht="90">
      <c r="A897" s="137">
        <f>MAX($A889:A896)+0.01</f>
        <v>8.0899999999999981</v>
      </c>
      <c r="B897" s="115" t="s">
        <v>1631</v>
      </c>
      <c r="C897" s="62" t="s">
        <v>178</v>
      </c>
      <c r="D897" s="52">
        <v>17</v>
      </c>
      <c r="E897" s="95">
        <v>0</v>
      </c>
      <c r="F897" s="95">
        <f>D897*E897</f>
        <v>0</v>
      </c>
    </row>
    <row r="898" spans="1:6">
      <c r="A898" s="225"/>
      <c r="B898" s="230"/>
      <c r="C898" s="227"/>
      <c r="D898" s="228"/>
      <c r="E898" s="228"/>
      <c r="F898" s="229"/>
    </row>
    <row r="899" spans="1:6" ht="60">
      <c r="A899" s="137">
        <f>MAX($A891:A898)+0.01</f>
        <v>8.0999999999999979</v>
      </c>
      <c r="B899" s="115" t="s">
        <v>1632</v>
      </c>
      <c r="C899" s="62" t="s">
        <v>178</v>
      </c>
      <c r="D899" s="52">
        <v>17</v>
      </c>
      <c r="E899" s="95">
        <v>0</v>
      </c>
      <c r="F899" s="95">
        <f>D899*E899</f>
        <v>0</v>
      </c>
    </row>
    <row r="900" spans="1:6">
      <c r="A900" s="225"/>
      <c r="B900" s="230"/>
      <c r="C900" s="227"/>
      <c r="D900" s="228"/>
      <c r="E900" s="228"/>
      <c r="F900" s="229"/>
    </row>
    <row r="901" spans="1:6" ht="75">
      <c r="A901" s="137">
        <f>MAX($A893:A900)+0.01</f>
        <v>8.1099999999999977</v>
      </c>
      <c r="B901" s="115" t="s">
        <v>1633</v>
      </c>
      <c r="C901" s="62" t="s">
        <v>178</v>
      </c>
      <c r="D901" s="52">
        <v>1</v>
      </c>
      <c r="E901" s="95">
        <v>0</v>
      </c>
      <c r="F901" s="95">
        <f>D901*E901</f>
        <v>0</v>
      </c>
    </row>
    <row r="902" spans="1:6">
      <c r="A902" s="225"/>
      <c r="B902" s="230"/>
      <c r="C902" s="227"/>
      <c r="D902" s="228"/>
      <c r="E902" s="228"/>
      <c r="F902" s="229"/>
    </row>
    <row r="903" spans="1:6">
      <c r="A903" s="137">
        <f>MAX($A895:A902)+0.01</f>
        <v>8.1199999999999974</v>
      </c>
      <c r="B903" s="115" t="s">
        <v>1634</v>
      </c>
      <c r="C903" s="62" t="s">
        <v>178</v>
      </c>
      <c r="D903" s="52">
        <v>1</v>
      </c>
      <c r="E903" s="95">
        <v>0</v>
      </c>
      <c r="F903" s="95">
        <f>D903*E903</f>
        <v>0</v>
      </c>
    </row>
    <row r="904" spans="1:6">
      <c r="A904" s="225"/>
      <c r="B904" s="230"/>
      <c r="C904" s="227"/>
      <c r="D904" s="228"/>
      <c r="E904" s="228"/>
      <c r="F904" s="229"/>
    </row>
    <row r="905" spans="1:6" ht="45">
      <c r="A905" s="137">
        <f>MAX($A897:A904)+0.01</f>
        <v>8.1299999999999972</v>
      </c>
      <c r="B905" s="115" t="s">
        <v>1635</v>
      </c>
      <c r="C905" s="62" t="s">
        <v>178</v>
      </c>
      <c r="D905" s="52">
        <v>2</v>
      </c>
      <c r="E905" s="95">
        <v>0</v>
      </c>
      <c r="F905" s="95">
        <f>D905*E905</f>
        <v>0</v>
      </c>
    </row>
    <row r="906" spans="1:6">
      <c r="A906" s="225"/>
      <c r="B906" s="231"/>
      <c r="C906" s="232"/>
      <c r="D906" s="233"/>
      <c r="E906" s="233"/>
      <c r="F906" s="234"/>
    </row>
    <row r="907" spans="1:6" ht="90">
      <c r="A907" s="137">
        <f>MAX($A883:A906)+0.01</f>
        <v>8.139999999999997</v>
      </c>
      <c r="B907" s="115" t="s">
        <v>1636</v>
      </c>
      <c r="C907" s="62" t="s">
        <v>1241</v>
      </c>
      <c r="D907" s="52">
        <v>600</v>
      </c>
      <c r="E907" s="95">
        <v>0</v>
      </c>
      <c r="F907" s="95">
        <f>D907*E907</f>
        <v>0</v>
      </c>
    </row>
    <row r="908" spans="1:6">
      <c r="A908" s="225"/>
      <c r="B908" s="231"/>
      <c r="C908" s="232"/>
      <c r="D908" s="233"/>
      <c r="E908" s="233"/>
      <c r="F908" s="234"/>
    </row>
    <row r="909" spans="1:6" ht="90">
      <c r="A909" s="137">
        <f>MAX($A885:A908)+0.01</f>
        <v>8.1499999999999968</v>
      </c>
      <c r="B909" s="115" t="s">
        <v>1637</v>
      </c>
      <c r="C909" s="62" t="s">
        <v>1241</v>
      </c>
      <c r="D909" s="52">
        <v>150</v>
      </c>
      <c r="E909" s="95">
        <v>0</v>
      </c>
      <c r="F909" s="95">
        <f>D909*E909</f>
        <v>0</v>
      </c>
    </row>
    <row r="910" spans="1:6">
      <c r="A910" s="137"/>
    </row>
    <row r="911" spans="1:6" ht="30">
      <c r="A911" s="137">
        <f>MAX($A906:A907)+0.01</f>
        <v>8.1499999999999968</v>
      </c>
      <c r="B911" s="115" t="s">
        <v>1638</v>
      </c>
      <c r="C911" s="62" t="s">
        <v>1241</v>
      </c>
      <c r="D911" s="52">
        <v>60</v>
      </c>
      <c r="E911" s="95">
        <v>0</v>
      </c>
      <c r="F911" s="95">
        <f>D911*E911</f>
        <v>0</v>
      </c>
    </row>
    <row r="912" spans="1:6">
      <c r="A912" s="225"/>
      <c r="C912" s="235"/>
      <c r="D912" s="236"/>
      <c r="E912" s="236"/>
      <c r="F912" s="229"/>
    </row>
    <row r="913" spans="1:6" ht="30">
      <c r="A913" s="137">
        <f>MAX($A907:A912)+0.01</f>
        <v>8.1599999999999966</v>
      </c>
      <c r="B913" s="115" t="s">
        <v>1639</v>
      </c>
      <c r="C913" s="62" t="s">
        <v>1241</v>
      </c>
      <c r="D913" s="52">
        <v>450</v>
      </c>
      <c r="E913" s="95">
        <v>0</v>
      </c>
      <c r="F913" s="95">
        <f>D913*E913</f>
        <v>0</v>
      </c>
    </row>
    <row r="914" spans="1:6">
      <c r="A914" s="225"/>
    </row>
    <row r="915" spans="1:6" ht="60">
      <c r="A915" s="137"/>
      <c r="B915" s="115" t="s">
        <v>1292</v>
      </c>
      <c r="F915" s="95">
        <f>D915*E915</f>
        <v>0</v>
      </c>
    </row>
    <row r="916" spans="1:6">
      <c r="A916" s="137">
        <f>MAX($A913:A915)+0.01</f>
        <v>8.1699999999999964</v>
      </c>
      <c r="B916" s="115" t="s">
        <v>1640</v>
      </c>
      <c r="C916" s="62" t="s">
        <v>1241</v>
      </c>
      <c r="D916" s="52">
        <v>80</v>
      </c>
      <c r="E916" s="95">
        <v>0</v>
      </c>
      <c r="F916" s="95">
        <f>D916*E916</f>
        <v>0</v>
      </c>
    </row>
    <row r="917" spans="1:6">
      <c r="A917" s="225"/>
      <c r="C917" s="237"/>
      <c r="D917" s="236"/>
      <c r="E917" s="233"/>
      <c r="F917" s="229"/>
    </row>
    <row r="918" spans="1:6" ht="45">
      <c r="A918" s="137">
        <f>MAX($A916:A917)+0.01</f>
        <v>8.1799999999999962</v>
      </c>
      <c r="B918" s="115" t="s">
        <v>1641</v>
      </c>
      <c r="C918" s="62" t="s">
        <v>1141</v>
      </c>
      <c r="D918" s="52">
        <v>1</v>
      </c>
      <c r="E918" s="95">
        <v>0</v>
      </c>
      <c r="F918" s="95">
        <f>D918*E918</f>
        <v>0</v>
      </c>
    </row>
    <row r="920" spans="1:6" ht="15.75" thickBot="1">
      <c r="A920" s="141"/>
      <c r="B920" s="142" t="s">
        <v>1642</v>
      </c>
      <c r="C920" s="143"/>
      <c r="D920" s="144"/>
      <c r="E920" s="145"/>
      <c r="F920" s="145">
        <f>SUM(F881:F919)</f>
        <v>0</v>
      </c>
    </row>
    <row r="921" spans="1:6" ht="15.75" thickTop="1">
      <c r="A921" s="202"/>
      <c r="B921" s="203"/>
      <c r="C921" s="204"/>
      <c r="D921" s="205"/>
      <c r="E921" s="206"/>
      <c r="F921" s="206"/>
    </row>
    <row r="922" spans="1:6">
      <c r="A922" s="128" t="s">
        <v>878</v>
      </c>
      <c r="B922" s="129" t="s">
        <v>1643</v>
      </c>
      <c r="C922" s="130" t="s">
        <v>110</v>
      </c>
      <c r="D922" s="131" t="s">
        <v>111</v>
      </c>
      <c r="E922" s="132" t="s">
        <v>112</v>
      </c>
      <c r="F922" s="132" t="s">
        <v>113</v>
      </c>
    </row>
    <row r="924" spans="1:6">
      <c r="B924" s="121" t="s">
        <v>1644</v>
      </c>
    </row>
    <row r="925" spans="1:6" ht="240">
      <c r="A925" s="137">
        <v>9.01</v>
      </c>
      <c r="B925" s="212" t="s">
        <v>1645</v>
      </c>
      <c r="C925" s="62" t="s">
        <v>1141</v>
      </c>
      <c r="D925" s="52">
        <v>9</v>
      </c>
      <c r="E925" s="95">
        <v>0</v>
      </c>
      <c r="F925" s="95">
        <f>D925*E925</f>
        <v>0</v>
      </c>
    </row>
    <row r="926" spans="1:6">
      <c r="A926" s="210"/>
      <c r="B926" s="212"/>
    </row>
    <row r="927" spans="1:6" ht="30">
      <c r="A927" s="137">
        <f>MAX($A925:A926)+0.01</f>
        <v>9.02</v>
      </c>
      <c r="B927" s="212" t="s">
        <v>1646</v>
      </c>
      <c r="C927" s="62" t="s">
        <v>178</v>
      </c>
      <c r="D927" s="52">
        <v>9</v>
      </c>
      <c r="E927" s="95">
        <v>0</v>
      </c>
      <c r="F927" s="95">
        <f>D927*E927</f>
        <v>0</v>
      </c>
    </row>
    <row r="928" spans="1:6">
      <c r="A928" s="210"/>
      <c r="B928" s="212"/>
    </row>
    <row r="929" spans="1:6">
      <c r="A929" s="225"/>
      <c r="B929" s="238" t="s">
        <v>1647</v>
      </c>
      <c r="C929" s="227"/>
      <c r="D929" s="228"/>
      <c r="E929" s="228"/>
      <c r="F929" s="229"/>
    </row>
    <row r="930" spans="1:6" ht="315">
      <c r="A930" s="137">
        <f>MAX($A922:A927)+0.01</f>
        <v>9.0299999999999994</v>
      </c>
      <c r="B930" s="212" t="s">
        <v>1648</v>
      </c>
      <c r="C930" s="62" t="s">
        <v>1141</v>
      </c>
      <c r="D930" s="52">
        <v>1</v>
      </c>
      <c r="E930" s="95">
        <v>0</v>
      </c>
      <c r="F930" s="95">
        <f>D930*E930</f>
        <v>0</v>
      </c>
    </row>
    <row r="931" spans="1:6">
      <c r="A931" s="137"/>
      <c r="B931" s="212"/>
    </row>
    <row r="932" spans="1:6" ht="120">
      <c r="A932" s="137">
        <f>MAX($A930:A931)+0.01</f>
        <v>9.0399999999999991</v>
      </c>
      <c r="B932" s="115" t="s">
        <v>1649</v>
      </c>
      <c r="C932" s="62" t="s">
        <v>1141</v>
      </c>
      <c r="D932" s="52">
        <v>1</v>
      </c>
      <c r="E932" s="95">
        <v>0</v>
      </c>
      <c r="F932" s="95">
        <f>D932*E932</f>
        <v>0</v>
      </c>
    </row>
    <row r="933" spans="1:6">
      <c r="A933" s="225"/>
      <c r="B933" s="230"/>
      <c r="C933" s="227"/>
      <c r="D933" s="228"/>
      <c r="E933" s="228"/>
      <c r="F933" s="229"/>
    </row>
    <row r="934" spans="1:6">
      <c r="A934" s="137">
        <f>MAX($A932:A933)+0.01</f>
        <v>9.0499999999999989</v>
      </c>
      <c r="B934" s="115" t="s">
        <v>1650</v>
      </c>
      <c r="C934" s="62" t="s">
        <v>1141</v>
      </c>
      <c r="D934" s="52">
        <v>1</v>
      </c>
      <c r="E934" s="95">
        <v>0</v>
      </c>
      <c r="F934" s="95">
        <f>D934*E934</f>
        <v>0</v>
      </c>
    </row>
    <row r="935" spans="1:6">
      <c r="A935" s="225"/>
      <c r="B935" s="226"/>
      <c r="C935" s="227"/>
      <c r="D935" s="228"/>
      <c r="E935" s="228"/>
      <c r="F935" s="229"/>
    </row>
    <row r="936" spans="1:6">
      <c r="A936" s="137">
        <f>MAX($A933:A935)+0.01</f>
        <v>9.0599999999999987</v>
      </c>
      <c r="B936" s="115" t="s">
        <v>1651</v>
      </c>
      <c r="C936" s="62" t="s">
        <v>1141</v>
      </c>
      <c r="D936" s="52">
        <v>1</v>
      </c>
      <c r="E936" s="95">
        <v>0</v>
      </c>
      <c r="F936" s="95">
        <f>D936*E936</f>
        <v>0</v>
      </c>
    </row>
    <row r="937" spans="1:6">
      <c r="A937" s="225"/>
      <c r="B937" s="226"/>
      <c r="C937" s="227"/>
      <c r="D937" s="228"/>
      <c r="E937" s="228"/>
      <c r="F937" s="229"/>
    </row>
    <row r="938" spans="1:6" ht="30">
      <c r="A938" s="137">
        <f>MAX($A936:A937)+0.01</f>
        <v>9.0699999999999985</v>
      </c>
      <c r="B938" s="115" t="s">
        <v>1652</v>
      </c>
      <c r="C938" s="62" t="s">
        <v>178</v>
      </c>
      <c r="D938" s="52">
        <v>1</v>
      </c>
      <c r="E938" s="95">
        <v>0</v>
      </c>
      <c r="F938" s="95">
        <f>D938*E938</f>
        <v>0</v>
      </c>
    </row>
    <row r="939" spans="1:6">
      <c r="A939" s="225"/>
      <c r="B939" s="226"/>
      <c r="C939" s="227"/>
      <c r="D939" s="228"/>
      <c r="E939" s="228"/>
      <c r="F939" s="229"/>
    </row>
    <row r="940" spans="1:6" ht="30">
      <c r="A940" s="137">
        <f>MAX($A937:A939)+0.01</f>
        <v>9.0799999999999983</v>
      </c>
      <c r="B940" s="115" t="s">
        <v>1653</v>
      </c>
      <c r="C940" s="62" t="s">
        <v>1141</v>
      </c>
      <c r="D940" s="52">
        <v>9</v>
      </c>
      <c r="E940" s="95">
        <v>0</v>
      </c>
      <c r="F940" s="95">
        <f>D940*E940</f>
        <v>0</v>
      </c>
    </row>
    <row r="941" spans="1:6">
      <c r="A941" s="225"/>
      <c r="B941" s="226"/>
      <c r="C941" s="227"/>
      <c r="D941" s="228"/>
      <c r="E941" s="228"/>
      <c r="F941" s="229"/>
    </row>
    <row r="942" spans="1:6">
      <c r="A942" s="137">
        <f>MAX($A938:A941)+0.01</f>
        <v>9.0899999999999981</v>
      </c>
      <c r="B942" s="115" t="s">
        <v>1654</v>
      </c>
      <c r="C942" s="62" t="s">
        <v>1141</v>
      </c>
      <c r="D942" s="52">
        <v>9</v>
      </c>
      <c r="E942" s="95">
        <v>0</v>
      </c>
      <c r="F942" s="95">
        <f>D942*E942</f>
        <v>0</v>
      </c>
    </row>
    <row r="943" spans="1:6">
      <c r="A943" s="225"/>
      <c r="B943" s="226"/>
      <c r="C943" s="227"/>
      <c r="D943" s="228"/>
      <c r="E943" s="228"/>
      <c r="F943" s="229"/>
    </row>
    <row r="944" spans="1:6" ht="30">
      <c r="A944" s="137">
        <f>MAX($A940:A943)+0.01</f>
        <v>9.0999999999999979</v>
      </c>
      <c r="B944" s="115" t="s">
        <v>1655</v>
      </c>
      <c r="C944" s="62" t="s">
        <v>1241</v>
      </c>
      <c r="D944" s="52">
        <v>350</v>
      </c>
      <c r="E944" s="95">
        <v>0</v>
      </c>
      <c r="F944" s="95">
        <f>D944*E944</f>
        <v>0</v>
      </c>
    </row>
    <row r="945" spans="1:6">
      <c r="A945" s="225"/>
      <c r="C945" s="235"/>
      <c r="D945" s="236"/>
      <c r="E945" s="236"/>
      <c r="F945" s="229"/>
    </row>
    <row r="946" spans="1:6" s="77" customFormat="1" ht="60">
      <c r="A946" s="137">
        <f>MAX($A945:A945)+0.01</f>
        <v>0.01</v>
      </c>
      <c r="B946" s="115" t="s">
        <v>1656</v>
      </c>
      <c r="C946" s="239"/>
      <c r="D946" s="240"/>
      <c r="E946" s="241"/>
      <c r="F946" s="242"/>
    </row>
    <row r="947" spans="1:6" s="77" customFormat="1">
      <c r="A947" s="225"/>
      <c r="B947" s="115" t="s">
        <v>1657</v>
      </c>
      <c r="C947" s="62" t="s">
        <v>1241</v>
      </c>
      <c r="D947" s="52">
        <v>100</v>
      </c>
      <c r="E947" s="95">
        <v>0</v>
      </c>
      <c r="F947" s="95">
        <f>SUM(D947*E947)</f>
        <v>0</v>
      </c>
    </row>
    <row r="948" spans="1:6" s="77" customFormat="1">
      <c r="A948" s="225"/>
      <c r="B948" s="115" t="s">
        <v>1658</v>
      </c>
      <c r="C948" s="62" t="s">
        <v>1241</v>
      </c>
      <c r="D948" s="52">
        <v>50</v>
      </c>
      <c r="E948" s="95">
        <v>0</v>
      </c>
      <c r="F948" s="95">
        <f>SUM(D948*E948)</f>
        <v>0</v>
      </c>
    </row>
    <row r="949" spans="1:6" s="77" customFormat="1">
      <c r="A949" s="225"/>
      <c r="B949" s="230"/>
      <c r="C949" s="237"/>
      <c r="D949" s="236"/>
      <c r="E949" s="233"/>
      <c r="F949" s="229"/>
    </row>
    <row r="950" spans="1:6" s="77" customFormat="1" ht="105">
      <c r="A950" s="137">
        <f>MAX($A946:A949)+0.01</f>
        <v>0.02</v>
      </c>
      <c r="B950" s="115" t="s">
        <v>1659</v>
      </c>
      <c r="C950" s="62" t="s">
        <v>1141</v>
      </c>
      <c r="D950" s="52">
        <v>1</v>
      </c>
      <c r="E950" s="95">
        <v>0</v>
      </c>
      <c r="F950" s="95">
        <f>SUM(D950*E950)</f>
        <v>0</v>
      </c>
    </row>
    <row r="951" spans="1:6">
      <c r="A951" s="225"/>
      <c r="B951" s="230"/>
      <c r="C951" s="237"/>
      <c r="D951" s="236"/>
      <c r="E951" s="233"/>
      <c r="F951" s="229"/>
    </row>
    <row r="952" spans="1:6" ht="45">
      <c r="A952" s="137">
        <f>MAX($A948:A951)+0.01</f>
        <v>0.03</v>
      </c>
      <c r="B952" s="115" t="s">
        <v>1660</v>
      </c>
      <c r="C952" s="62" t="s">
        <v>1141</v>
      </c>
      <c r="D952" s="52">
        <v>1</v>
      </c>
      <c r="E952" s="95">
        <v>0</v>
      </c>
      <c r="F952" s="95">
        <f>SUM(D952*E952)</f>
        <v>0</v>
      </c>
    </row>
    <row r="954" spans="1:6" ht="15.75" thickBot="1">
      <c r="A954" s="141"/>
      <c r="B954" s="142" t="s">
        <v>1661</v>
      </c>
      <c r="C954" s="143"/>
      <c r="D954" s="144"/>
      <c r="E954" s="145"/>
      <c r="F954" s="145">
        <f>SUM(F925:F953)</f>
        <v>0</v>
      </c>
    </row>
    <row r="955" spans="1:6" ht="15.75" thickTop="1"/>
    <row r="956" spans="1:6">
      <c r="A956" s="128" t="s">
        <v>881</v>
      </c>
      <c r="B956" s="129" t="s">
        <v>1662</v>
      </c>
      <c r="C956" s="130" t="s">
        <v>110</v>
      </c>
      <c r="D956" s="131" t="s">
        <v>111</v>
      </c>
      <c r="E956" s="132" t="s">
        <v>112</v>
      </c>
      <c r="F956" s="132" t="s">
        <v>113</v>
      </c>
    </row>
    <row r="958" spans="1:6" ht="75">
      <c r="A958" s="243"/>
      <c r="B958" s="209" t="s">
        <v>1663</v>
      </c>
      <c r="C958" s="30"/>
    </row>
    <row r="960" spans="1:6" ht="180">
      <c r="A960" s="243">
        <v>10.01</v>
      </c>
      <c r="B960" s="209" t="s">
        <v>1664</v>
      </c>
      <c r="C960" s="30" t="s">
        <v>178</v>
      </c>
      <c r="D960" s="52">
        <v>1</v>
      </c>
      <c r="E960" s="95">
        <v>0</v>
      </c>
      <c r="F960" s="95">
        <f>D960*E960</f>
        <v>0</v>
      </c>
    </row>
    <row r="961" spans="1:6">
      <c r="A961" s="137"/>
    </row>
    <row r="962" spans="1:6" ht="60">
      <c r="A962" s="243">
        <f>MAX($A957:A961)+0.01</f>
        <v>10.02</v>
      </c>
      <c r="B962" s="209" t="s">
        <v>1665</v>
      </c>
      <c r="C962" s="30" t="s">
        <v>178</v>
      </c>
      <c r="D962" s="52">
        <v>1</v>
      </c>
      <c r="E962" s="95">
        <v>0</v>
      </c>
      <c r="F962" s="95">
        <f>D962*E962</f>
        <v>0</v>
      </c>
    </row>
    <row r="964" spans="1:6" ht="60">
      <c r="A964" s="243">
        <f>MAX($A960:A963)+0.01</f>
        <v>10.029999999999999</v>
      </c>
      <c r="B964" s="209" t="s">
        <v>1666</v>
      </c>
      <c r="C964" s="30" t="s">
        <v>178</v>
      </c>
      <c r="D964" s="52">
        <v>1</v>
      </c>
      <c r="E964" s="95">
        <v>0</v>
      </c>
      <c r="F964" s="95">
        <f>D964*E964</f>
        <v>0</v>
      </c>
    </row>
    <row r="966" spans="1:6">
      <c r="A966" s="243">
        <f>MAX($A962:A965)+0.01</f>
        <v>10.039999999999999</v>
      </c>
      <c r="B966" s="209" t="s">
        <v>1627</v>
      </c>
      <c r="C966" s="30" t="s">
        <v>178</v>
      </c>
      <c r="D966" s="52">
        <v>1</v>
      </c>
      <c r="E966" s="95">
        <v>0</v>
      </c>
      <c r="F966" s="95">
        <f>D966*E966</f>
        <v>0</v>
      </c>
    </row>
    <row r="968" spans="1:6" ht="75">
      <c r="A968" s="243">
        <f>MAX($A964:A967)+0.01</f>
        <v>10.049999999999999</v>
      </c>
      <c r="B968" s="209" t="s">
        <v>1667</v>
      </c>
      <c r="C968" s="30" t="s">
        <v>1141</v>
      </c>
      <c r="D968" s="52">
        <v>5</v>
      </c>
      <c r="E968" s="95">
        <v>0</v>
      </c>
      <c r="F968" s="95">
        <f>D968*E968</f>
        <v>0</v>
      </c>
    </row>
    <row r="970" spans="1:6" ht="45">
      <c r="A970" s="243">
        <f>MAX($A966:A969)+0.01</f>
        <v>10.059999999999999</v>
      </c>
      <c r="B970" s="209" t="s">
        <v>1668</v>
      </c>
      <c r="C970" s="30" t="s">
        <v>1141</v>
      </c>
      <c r="D970" s="52">
        <v>20</v>
      </c>
      <c r="E970" s="95">
        <v>0</v>
      </c>
      <c r="F970" s="95">
        <f>D970*E970</f>
        <v>0</v>
      </c>
    </row>
    <row r="972" spans="1:6">
      <c r="B972" s="121" t="s">
        <v>1230</v>
      </c>
    </row>
    <row r="973" spans="1:6">
      <c r="A973" s="243"/>
      <c r="B973" s="209"/>
      <c r="C973" s="30"/>
    </row>
    <row r="974" spans="1:6" ht="75">
      <c r="A974" s="243"/>
      <c r="B974" s="209" t="s">
        <v>1669</v>
      </c>
      <c r="C974" s="30"/>
    </row>
    <row r="975" spans="1:6">
      <c r="A975" s="243">
        <f>MAX($A965:A974)+0.01</f>
        <v>10.069999999999999</v>
      </c>
      <c r="B975" s="209" t="s">
        <v>1670</v>
      </c>
      <c r="C975" s="30" t="s">
        <v>1241</v>
      </c>
      <c r="D975" s="52">
        <v>100</v>
      </c>
      <c r="E975" s="95">
        <v>0</v>
      </c>
      <c r="F975" s="95">
        <f>D975*E975</f>
        <v>0</v>
      </c>
    </row>
    <row r="976" spans="1:6" ht="30">
      <c r="A976" s="243">
        <f>MAX($A966:A975)+0.01</f>
        <v>10.079999999999998</v>
      </c>
      <c r="B976" s="209" t="s">
        <v>1671</v>
      </c>
      <c r="C976" s="30" t="s">
        <v>1241</v>
      </c>
      <c r="D976" s="52">
        <v>100</v>
      </c>
      <c r="E976" s="95">
        <v>0</v>
      </c>
      <c r="F976" s="95">
        <f>D976*E976</f>
        <v>0</v>
      </c>
    </row>
    <row r="977" spans="1:6">
      <c r="A977" s="243">
        <f>MAX($A969:A976)+0.01</f>
        <v>10.089999999999998</v>
      </c>
      <c r="B977" s="209" t="s">
        <v>1672</v>
      </c>
      <c r="C977" s="30" t="s">
        <v>1241</v>
      </c>
      <c r="D977" s="52">
        <v>5</v>
      </c>
      <c r="E977" s="95">
        <v>0</v>
      </c>
      <c r="F977" s="95">
        <f>D977*E977</f>
        <v>0</v>
      </c>
    </row>
    <row r="978" spans="1:6">
      <c r="A978" s="243"/>
      <c r="B978" s="209"/>
      <c r="C978" s="30"/>
    </row>
    <row r="979" spans="1:6" ht="45">
      <c r="A979" s="243"/>
      <c r="B979" s="209" t="s">
        <v>1673</v>
      </c>
      <c r="C979" s="30"/>
    </row>
    <row r="980" spans="1:6">
      <c r="A980" s="243">
        <f>MAX($A968:A979)+0.01</f>
        <v>10.099999999999998</v>
      </c>
      <c r="B980" s="99" t="s">
        <v>1294</v>
      </c>
      <c r="C980" s="30" t="s">
        <v>1241</v>
      </c>
      <c r="D980" s="52">
        <v>80</v>
      </c>
      <c r="E980" s="95">
        <v>0</v>
      </c>
      <c r="F980" s="95">
        <f>D980*E980</f>
        <v>0</v>
      </c>
    </row>
    <row r="981" spans="1:6">
      <c r="A981" s="243">
        <f>MAX($A979:A980)+0.01</f>
        <v>10.109999999999998</v>
      </c>
      <c r="B981" s="99" t="s">
        <v>1295</v>
      </c>
      <c r="C981" s="30" t="s">
        <v>1241</v>
      </c>
      <c r="D981" s="52">
        <v>20</v>
      </c>
      <c r="E981" s="95">
        <v>0</v>
      </c>
      <c r="F981" s="95">
        <f>D981*E981</f>
        <v>0</v>
      </c>
    </row>
    <row r="982" spans="1:6">
      <c r="A982" s="244"/>
      <c r="B982" s="209"/>
      <c r="C982" s="30"/>
    </row>
    <row r="983" spans="1:6" ht="60">
      <c r="A983" s="243"/>
      <c r="B983" s="209" t="s">
        <v>1674</v>
      </c>
      <c r="C983" s="30"/>
    </row>
    <row r="984" spans="1:6">
      <c r="A984" s="243">
        <f>MAX($A979:A983)+0.01</f>
        <v>10.119999999999997</v>
      </c>
      <c r="B984" s="209" t="s">
        <v>1471</v>
      </c>
      <c r="C984" s="30" t="s">
        <v>1241</v>
      </c>
      <c r="D984" s="52">
        <v>150</v>
      </c>
      <c r="E984" s="95">
        <v>0</v>
      </c>
      <c r="F984" s="95">
        <f>D984*E984</f>
        <v>0</v>
      </c>
    </row>
    <row r="985" spans="1:6">
      <c r="A985" s="243">
        <f>MAX($A979:A984)+0.01</f>
        <v>10.129999999999997</v>
      </c>
      <c r="B985" s="209" t="s">
        <v>1675</v>
      </c>
      <c r="C985" s="30" t="s">
        <v>1241</v>
      </c>
      <c r="D985" s="52">
        <v>50</v>
      </c>
      <c r="E985" s="95">
        <v>0</v>
      </c>
      <c r="F985" s="95">
        <f>D985*E985</f>
        <v>0</v>
      </c>
    </row>
    <row r="986" spans="1:6">
      <c r="A986" s="244"/>
      <c r="B986" s="209"/>
      <c r="C986" s="30"/>
    </row>
    <row r="987" spans="1:6" ht="60">
      <c r="A987" s="243">
        <f>MAX($A961:A986)+0.01</f>
        <v>10.139999999999997</v>
      </c>
      <c r="B987" s="209" t="s">
        <v>1676</v>
      </c>
      <c r="C987" s="30" t="s">
        <v>1141</v>
      </c>
      <c r="D987" s="52">
        <v>1</v>
      </c>
      <c r="E987" s="95">
        <v>0</v>
      </c>
      <c r="F987" s="95">
        <f>D987*E987</f>
        <v>0</v>
      </c>
    </row>
    <row r="989" spans="1:6">
      <c r="A989" s="243">
        <f>MAX($A963:A988)+0.01</f>
        <v>10.149999999999997</v>
      </c>
      <c r="B989" s="115" t="s">
        <v>1352</v>
      </c>
      <c r="C989" s="62" t="s">
        <v>399</v>
      </c>
      <c r="D989" s="52">
        <v>5</v>
      </c>
      <c r="F989" s="95">
        <f>SUM(F960:F988)*D989%</f>
        <v>0</v>
      </c>
    </row>
    <row r="990" spans="1:6" s="245" customFormat="1">
      <c r="A990" s="114"/>
      <c r="B990" s="115"/>
      <c r="C990" s="62"/>
      <c r="D990" s="52"/>
      <c r="E990" s="95"/>
      <c r="F990" s="95"/>
    </row>
    <row r="991" spans="1:6" s="245" customFormat="1" ht="15.75" thickBot="1">
      <c r="A991" s="141"/>
      <c r="B991" s="142" t="s">
        <v>1677</v>
      </c>
      <c r="C991" s="143"/>
      <c r="D991" s="144"/>
      <c r="E991" s="145"/>
      <c r="F991" s="145">
        <f>SUM(F960:F990)</f>
        <v>0</v>
      </c>
    </row>
    <row r="992" spans="1:6" ht="15.75" thickTop="1">
      <c r="A992" s="137"/>
    </row>
    <row r="993" spans="1:6">
      <c r="A993" s="128" t="s">
        <v>883</v>
      </c>
      <c r="B993" s="129" t="s">
        <v>1678</v>
      </c>
      <c r="C993" s="130" t="s">
        <v>110</v>
      </c>
      <c r="D993" s="130" t="s">
        <v>111</v>
      </c>
      <c r="E993" s="132" t="s">
        <v>112</v>
      </c>
      <c r="F993" s="132" t="s">
        <v>113</v>
      </c>
    </row>
    <row r="995" spans="1:6">
      <c r="B995" s="121" t="s">
        <v>1137</v>
      </c>
    </row>
    <row r="996" spans="1:6" ht="30">
      <c r="A996" s="137">
        <v>11.01</v>
      </c>
      <c r="B996" s="115" t="s">
        <v>1679</v>
      </c>
      <c r="C996" s="62" t="s">
        <v>178</v>
      </c>
      <c r="D996" s="52">
        <v>1</v>
      </c>
      <c r="E996" s="95">
        <v>0</v>
      </c>
      <c r="F996" s="95">
        <f>D996*E996</f>
        <v>0</v>
      </c>
    </row>
    <row r="997" spans="1:6">
      <c r="A997" s="137"/>
    </row>
    <row r="998" spans="1:6" ht="60">
      <c r="A998" s="137">
        <f>MAX($A996:A997)+0.01</f>
        <v>11.02</v>
      </c>
      <c r="B998" s="115" t="s">
        <v>1680</v>
      </c>
      <c r="C998" s="62" t="s">
        <v>178</v>
      </c>
      <c r="D998" s="52">
        <v>11</v>
      </c>
      <c r="E998" s="95">
        <v>0</v>
      </c>
      <c r="F998" s="95">
        <f>D998*E998</f>
        <v>0</v>
      </c>
    </row>
    <row r="999" spans="1:6">
      <c r="A999" s="246"/>
      <c r="B999" s="247"/>
      <c r="C999" s="248"/>
      <c r="D999" s="249"/>
      <c r="E999" s="250"/>
      <c r="F999" s="250"/>
    </row>
    <row r="1000" spans="1:6" ht="60">
      <c r="A1000" s="246">
        <f>MAX($A992:A999)+0.01</f>
        <v>11.03</v>
      </c>
      <c r="B1000" s="115" t="s">
        <v>1681</v>
      </c>
      <c r="C1000" s="62" t="s">
        <v>178</v>
      </c>
      <c r="D1000" s="52">
        <v>4</v>
      </c>
      <c r="E1000" s="95">
        <v>0</v>
      </c>
      <c r="F1000" s="95">
        <f>D1000*E1000</f>
        <v>0</v>
      </c>
    </row>
    <row r="1001" spans="1:6">
      <c r="A1001" s="137"/>
    </row>
    <row r="1002" spans="1:6">
      <c r="A1002" s="137"/>
      <c r="B1002" s="115" t="s">
        <v>1682</v>
      </c>
    </row>
    <row r="1003" spans="1:6">
      <c r="A1003" s="137">
        <f>MAX($A998:A1002)+0.01</f>
        <v>11.04</v>
      </c>
      <c r="B1003" s="115" t="s">
        <v>1683</v>
      </c>
      <c r="C1003" s="62" t="s">
        <v>1241</v>
      </c>
      <c r="D1003" s="52">
        <v>300</v>
      </c>
      <c r="E1003" s="95">
        <v>0</v>
      </c>
      <c r="F1003" s="95">
        <f>D1003*E1003</f>
        <v>0</v>
      </c>
    </row>
    <row r="1004" spans="1:6">
      <c r="A1004" s="137"/>
    </row>
    <row r="1005" spans="1:6" ht="30">
      <c r="A1005" s="137">
        <f>MAX($A1001:A1004)+0.01</f>
        <v>11.049999999999999</v>
      </c>
      <c r="B1005" s="115" t="s">
        <v>1684</v>
      </c>
      <c r="C1005" s="62" t="s">
        <v>1241</v>
      </c>
      <c r="D1005" s="52">
        <v>300</v>
      </c>
      <c r="E1005" s="95">
        <v>0</v>
      </c>
      <c r="F1005" s="95">
        <f>D1005*E1005</f>
        <v>0</v>
      </c>
    </row>
    <row r="1006" spans="1:6">
      <c r="A1006" s="137"/>
    </row>
    <row r="1007" spans="1:6">
      <c r="A1007" s="137">
        <f>MAX($A1003:A1006)+0.01</f>
        <v>11.059999999999999</v>
      </c>
      <c r="B1007" s="115" t="s">
        <v>1685</v>
      </c>
      <c r="C1007" s="62" t="s">
        <v>1141</v>
      </c>
      <c r="D1007" s="52">
        <v>1</v>
      </c>
      <c r="E1007" s="95">
        <v>0</v>
      </c>
      <c r="F1007" s="95">
        <f>D1007*E1007</f>
        <v>0</v>
      </c>
    </row>
    <row r="1008" spans="1:6">
      <c r="A1008" s="137"/>
    </row>
    <row r="1009" spans="1:6" ht="30">
      <c r="A1009" s="137">
        <f>MAX($A1005:A1008)+0.01</f>
        <v>11.069999999999999</v>
      </c>
      <c r="B1009" s="115" t="s">
        <v>1686</v>
      </c>
      <c r="C1009" s="62" t="s">
        <v>1141</v>
      </c>
      <c r="D1009" s="52">
        <v>1</v>
      </c>
      <c r="E1009" s="95">
        <v>0</v>
      </c>
      <c r="F1009" s="95">
        <f>D1009*E1009</f>
        <v>0</v>
      </c>
    </row>
    <row r="1010" spans="1:6">
      <c r="A1010" s="95"/>
      <c r="B1010" s="95"/>
      <c r="C1010" s="95"/>
      <c r="D1010" s="95"/>
    </row>
    <row r="1011" spans="1:6" ht="15.75" thickBot="1">
      <c r="A1011" s="141"/>
      <c r="B1011" s="142" t="s">
        <v>1687</v>
      </c>
      <c r="C1011" s="143"/>
      <c r="D1011" s="144"/>
      <c r="E1011" s="145"/>
      <c r="F1011" s="145">
        <f>SUM(F996:F1009)</f>
        <v>0</v>
      </c>
    </row>
    <row r="1012" spans="1:6" ht="15.75" thickTop="1">
      <c r="A1012" s="30"/>
      <c r="B1012" s="30"/>
      <c r="C1012" s="30"/>
      <c r="D1012" s="30"/>
      <c r="E1012" s="30"/>
      <c r="F1012" s="30"/>
    </row>
    <row r="1013" spans="1:6">
      <c r="A1013" s="128" t="s">
        <v>888</v>
      </c>
      <c r="B1013" s="129" t="s">
        <v>1688</v>
      </c>
      <c r="C1013" s="130" t="s">
        <v>110</v>
      </c>
      <c r="D1013" s="131" t="s">
        <v>111</v>
      </c>
      <c r="E1013" s="132" t="s">
        <v>112</v>
      </c>
      <c r="F1013" s="132" t="s">
        <v>113</v>
      </c>
    </row>
    <row r="1015" spans="1:6">
      <c r="B1015" s="121" t="s">
        <v>1137</v>
      </c>
    </row>
    <row r="1016" spans="1:6">
      <c r="A1016" s="137">
        <v>12.01</v>
      </c>
      <c r="B1016" s="121" t="s">
        <v>1689</v>
      </c>
      <c r="C1016" s="62" t="s">
        <v>1141</v>
      </c>
      <c r="D1016" s="52">
        <v>1</v>
      </c>
      <c r="E1016" s="95">
        <v>0</v>
      </c>
      <c r="F1016" s="95">
        <f>D1016*E1016</f>
        <v>0</v>
      </c>
    </row>
    <row r="1017" spans="1:6" ht="30">
      <c r="A1017" s="137" t="s">
        <v>1202</v>
      </c>
      <c r="B1017" s="115" t="s">
        <v>1690</v>
      </c>
      <c r="C1017" s="62" t="s">
        <v>178</v>
      </c>
      <c r="D1017" s="52">
        <v>1</v>
      </c>
    </row>
    <row r="1018" spans="1:6" ht="30">
      <c r="A1018" s="137" t="s">
        <v>1691</v>
      </c>
      <c r="B1018" s="115" t="s">
        <v>1692</v>
      </c>
      <c r="C1018" s="62" t="s">
        <v>178</v>
      </c>
      <c r="D1018" s="52">
        <v>1</v>
      </c>
    </row>
    <row r="1019" spans="1:6" ht="90">
      <c r="A1019" s="137" t="s">
        <v>1691</v>
      </c>
      <c r="B1019" s="115" t="s">
        <v>1693</v>
      </c>
      <c r="C1019" s="62" t="s">
        <v>178</v>
      </c>
      <c r="D1019" s="52">
        <v>1</v>
      </c>
    </row>
    <row r="1020" spans="1:6">
      <c r="A1020" s="137" t="s">
        <v>1691</v>
      </c>
      <c r="B1020" s="115" t="s">
        <v>1694</v>
      </c>
      <c r="C1020" s="62" t="s">
        <v>178</v>
      </c>
      <c r="D1020" s="52">
        <v>1</v>
      </c>
    </row>
    <row r="1021" spans="1:6" ht="30">
      <c r="A1021" s="137" t="s">
        <v>1691</v>
      </c>
      <c r="B1021" s="115" t="s">
        <v>1695</v>
      </c>
      <c r="C1021" s="62" t="s">
        <v>178</v>
      </c>
      <c r="D1021" s="52">
        <v>2</v>
      </c>
    </row>
    <row r="1022" spans="1:6" ht="30">
      <c r="A1022" s="137" t="s">
        <v>1691</v>
      </c>
      <c r="B1022" s="115" t="s">
        <v>1696</v>
      </c>
      <c r="C1022" s="62" t="s">
        <v>178</v>
      </c>
      <c r="D1022" s="52">
        <v>1</v>
      </c>
    </row>
    <row r="1023" spans="1:6" ht="30">
      <c r="A1023" s="137" t="s">
        <v>1691</v>
      </c>
      <c r="B1023" s="115" t="s">
        <v>1697</v>
      </c>
      <c r="C1023" s="62" t="s">
        <v>178</v>
      </c>
      <c r="D1023" s="52">
        <v>1</v>
      </c>
    </row>
    <row r="1024" spans="1:6" ht="30">
      <c r="A1024" s="137" t="s">
        <v>1691</v>
      </c>
      <c r="B1024" s="115" t="s">
        <v>1698</v>
      </c>
      <c r="C1024" s="62" t="s">
        <v>178</v>
      </c>
      <c r="D1024" s="52">
        <v>1</v>
      </c>
    </row>
    <row r="1025" spans="1:6">
      <c r="A1025" s="137"/>
    </row>
    <row r="1026" spans="1:6" ht="30">
      <c r="A1026" s="137">
        <f>MAX($A1016:A1025)+0.01</f>
        <v>12.02</v>
      </c>
      <c r="B1026" s="115" t="s">
        <v>1699</v>
      </c>
      <c r="C1026" s="62" t="s">
        <v>178</v>
      </c>
      <c r="D1026" s="52">
        <v>1</v>
      </c>
      <c r="E1026" s="95">
        <v>0</v>
      </c>
      <c r="F1026" s="95">
        <f>D1026*E1026</f>
        <v>0</v>
      </c>
    </row>
    <row r="1027" spans="1:6">
      <c r="A1027" s="137"/>
    </row>
    <row r="1028" spans="1:6">
      <c r="A1028" s="137">
        <f>MAX($A1026:A1027)+0.01</f>
        <v>12.03</v>
      </c>
      <c r="B1028" s="121" t="s">
        <v>1700</v>
      </c>
    </row>
    <row r="1029" spans="1:6" ht="90">
      <c r="A1029" s="137" t="s">
        <v>1202</v>
      </c>
      <c r="B1029" s="115" t="s">
        <v>1701</v>
      </c>
      <c r="C1029" s="62" t="s">
        <v>178</v>
      </c>
      <c r="D1029" s="52">
        <v>6</v>
      </c>
      <c r="E1029" s="95">
        <v>0</v>
      </c>
      <c r="F1029" s="95">
        <f>D1029*E1029</f>
        <v>0</v>
      </c>
    </row>
    <row r="1030" spans="1:6" ht="45">
      <c r="A1030" s="137" t="s">
        <v>1691</v>
      </c>
      <c r="B1030" s="115" t="s">
        <v>1702</v>
      </c>
      <c r="C1030" s="62" t="s">
        <v>178</v>
      </c>
      <c r="D1030" s="52">
        <v>6</v>
      </c>
      <c r="E1030" s="95">
        <v>0</v>
      </c>
      <c r="F1030" s="95">
        <f>D1030*E1030</f>
        <v>0</v>
      </c>
    </row>
    <row r="1031" spans="1:6" ht="90">
      <c r="A1031" s="137" t="s">
        <v>1691</v>
      </c>
      <c r="B1031" s="115" t="s">
        <v>1703</v>
      </c>
      <c r="C1031" s="62" t="s">
        <v>178</v>
      </c>
      <c r="D1031" s="52">
        <v>2</v>
      </c>
      <c r="E1031" s="95">
        <v>0</v>
      </c>
      <c r="F1031" s="95">
        <f>D1031*E1031</f>
        <v>0</v>
      </c>
    </row>
    <row r="1032" spans="1:6" ht="45">
      <c r="A1032" s="137" t="s">
        <v>1691</v>
      </c>
      <c r="B1032" s="115" t="s">
        <v>1702</v>
      </c>
      <c r="C1032" s="62" t="s">
        <v>178</v>
      </c>
      <c r="D1032" s="52">
        <v>2</v>
      </c>
      <c r="E1032" s="95">
        <v>0</v>
      </c>
      <c r="F1032" s="95">
        <f>D1032*E1032</f>
        <v>0</v>
      </c>
    </row>
    <row r="1033" spans="1:6">
      <c r="A1033" s="137"/>
    </row>
    <row r="1034" spans="1:6">
      <c r="A1034" s="137">
        <f>MAX($A1027:A1033)+0.01</f>
        <v>12.04</v>
      </c>
      <c r="B1034" s="121" t="s">
        <v>1704</v>
      </c>
    </row>
    <row r="1035" spans="1:6" ht="30">
      <c r="A1035" s="137" t="s">
        <v>1202</v>
      </c>
      <c r="B1035" s="115" t="s">
        <v>1705</v>
      </c>
      <c r="C1035" s="62" t="s">
        <v>178</v>
      </c>
      <c r="D1035" s="52">
        <v>17</v>
      </c>
      <c r="E1035" s="95">
        <v>0</v>
      </c>
      <c r="F1035" s="95">
        <f>D1035*E1035</f>
        <v>0</v>
      </c>
    </row>
    <row r="1036" spans="1:6" ht="30">
      <c r="A1036" s="137" t="s">
        <v>1691</v>
      </c>
      <c r="B1036" s="115" t="s">
        <v>1706</v>
      </c>
      <c r="C1036" s="62" t="s">
        <v>178</v>
      </c>
      <c r="D1036" s="52">
        <v>2</v>
      </c>
      <c r="E1036" s="95">
        <v>0</v>
      </c>
      <c r="F1036" s="95">
        <f>D1036*E1036</f>
        <v>0</v>
      </c>
    </row>
    <row r="1037" spans="1:6" ht="30">
      <c r="A1037" s="137" t="s">
        <v>1691</v>
      </c>
      <c r="B1037" s="115" t="s">
        <v>1707</v>
      </c>
      <c r="C1037" s="62" t="s">
        <v>178</v>
      </c>
      <c r="D1037" s="52">
        <v>10</v>
      </c>
      <c r="E1037" s="95">
        <v>0</v>
      </c>
      <c r="F1037" s="95">
        <f>D1037*E1037</f>
        <v>0</v>
      </c>
    </row>
    <row r="1038" spans="1:6" ht="30">
      <c r="A1038" s="137" t="s">
        <v>1691</v>
      </c>
      <c r="B1038" s="115" t="s">
        <v>1708</v>
      </c>
      <c r="C1038" s="62" t="s">
        <v>178</v>
      </c>
      <c r="D1038" s="52">
        <v>1</v>
      </c>
      <c r="E1038" s="95">
        <v>0</v>
      </c>
      <c r="F1038" s="95">
        <f>D1038*E1038</f>
        <v>0</v>
      </c>
    </row>
    <row r="1039" spans="1:6">
      <c r="A1039" s="137"/>
    </row>
    <row r="1040" spans="1:6">
      <c r="A1040" s="137">
        <f>MAX($A1033:A1039)+0.01</f>
        <v>12.049999999999999</v>
      </c>
      <c r="B1040" s="121" t="s">
        <v>1709</v>
      </c>
    </row>
    <row r="1041" spans="1:6">
      <c r="A1041" s="137" t="s">
        <v>1202</v>
      </c>
      <c r="B1041" s="115" t="s">
        <v>1710</v>
      </c>
      <c r="C1041" s="62" t="s">
        <v>178</v>
      </c>
      <c r="D1041" s="52">
        <v>2</v>
      </c>
      <c r="E1041" s="95">
        <v>0</v>
      </c>
      <c r="F1041" s="95">
        <f>D1041*E1041</f>
        <v>0</v>
      </c>
    </row>
    <row r="1042" spans="1:6" ht="45">
      <c r="A1042" s="137" t="s">
        <v>1691</v>
      </c>
      <c r="B1042" s="115" t="s">
        <v>1711</v>
      </c>
      <c r="C1042" s="62" t="s">
        <v>178</v>
      </c>
      <c r="D1042" s="52">
        <v>1</v>
      </c>
      <c r="E1042" s="95">
        <v>0</v>
      </c>
      <c r="F1042" s="95">
        <f>D1042*E1042</f>
        <v>0</v>
      </c>
    </row>
    <row r="1043" spans="1:6">
      <c r="A1043" s="137"/>
    </row>
    <row r="1044" spans="1:6">
      <c r="A1044" s="137"/>
      <c r="B1044" s="121" t="s">
        <v>1682</v>
      </c>
    </row>
    <row r="1045" spans="1:6" ht="105">
      <c r="A1045" s="137">
        <f>MAX($A1016:A1033)+0.01</f>
        <v>12.04</v>
      </c>
      <c r="B1045" s="115" t="s">
        <v>1712</v>
      </c>
      <c r="C1045" s="62" t="s">
        <v>1141</v>
      </c>
      <c r="D1045" s="52">
        <v>1</v>
      </c>
      <c r="E1045" s="95">
        <v>0</v>
      </c>
      <c r="F1045" s="95">
        <f>D1045*E1045</f>
        <v>0</v>
      </c>
    </row>
    <row r="1046" spans="1:6" ht="30">
      <c r="A1046" s="137" t="s">
        <v>1691</v>
      </c>
      <c r="B1046" s="115" t="s">
        <v>1713</v>
      </c>
      <c r="C1046" s="62" t="s">
        <v>178</v>
      </c>
      <c r="D1046" s="52">
        <v>1</v>
      </c>
      <c r="E1046" s="95">
        <v>0</v>
      </c>
      <c r="F1046" s="95">
        <f>D1046*E1046</f>
        <v>0</v>
      </c>
    </row>
    <row r="1047" spans="1:6">
      <c r="A1047" s="137" t="s">
        <v>1691</v>
      </c>
      <c r="B1047" s="115" t="s">
        <v>1714</v>
      </c>
      <c r="C1047" s="62" t="s">
        <v>1241</v>
      </c>
      <c r="D1047" s="52">
        <v>680</v>
      </c>
      <c r="E1047" s="95">
        <v>0</v>
      </c>
      <c r="F1047" s="95">
        <f t="shared" ref="F1047:F1058" si="91">D1047*E1047</f>
        <v>0</v>
      </c>
    </row>
    <row r="1048" spans="1:6" ht="30">
      <c r="A1048" s="137" t="s">
        <v>1691</v>
      </c>
      <c r="B1048" s="115" t="s">
        <v>1715</v>
      </c>
      <c r="C1048" s="62" t="s">
        <v>1241</v>
      </c>
      <c r="D1048" s="52">
        <v>100</v>
      </c>
      <c r="E1048" s="95">
        <v>0</v>
      </c>
      <c r="F1048" s="95">
        <f t="shared" si="91"/>
        <v>0</v>
      </c>
    </row>
    <row r="1049" spans="1:6">
      <c r="A1049" s="137" t="s">
        <v>1691</v>
      </c>
      <c r="B1049" s="115" t="s">
        <v>1716</v>
      </c>
      <c r="C1049" s="62" t="s">
        <v>1241</v>
      </c>
      <c r="D1049" s="52">
        <v>80</v>
      </c>
      <c r="E1049" s="95">
        <v>0</v>
      </c>
      <c r="F1049" s="95">
        <f t="shared" si="91"/>
        <v>0</v>
      </c>
    </row>
    <row r="1050" spans="1:6" ht="30">
      <c r="A1050" s="137" t="s">
        <v>1691</v>
      </c>
      <c r="B1050" s="115" t="s">
        <v>1717</v>
      </c>
      <c r="C1050" s="62" t="s">
        <v>1241</v>
      </c>
      <c r="D1050" s="52">
        <v>350</v>
      </c>
      <c r="E1050" s="95">
        <v>0</v>
      </c>
      <c r="F1050" s="95">
        <f t="shared" si="91"/>
        <v>0</v>
      </c>
    </row>
    <row r="1051" spans="1:6">
      <c r="A1051" s="137" t="s">
        <v>1691</v>
      </c>
      <c r="B1051" s="115" t="s">
        <v>1718</v>
      </c>
      <c r="C1051" s="62" t="s">
        <v>1241</v>
      </c>
      <c r="D1051" s="52">
        <v>80</v>
      </c>
      <c r="E1051" s="95">
        <v>0</v>
      </c>
      <c r="F1051" s="95">
        <f t="shared" si="91"/>
        <v>0</v>
      </c>
    </row>
    <row r="1052" spans="1:6">
      <c r="A1052" s="137" t="s">
        <v>1691</v>
      </c>
      <c r="B1052" s="115" t="s">
        <v>1719</v>
      </c>
      <c r="C1052" s="62" t="s">
        <v>178</v>
      </c>
      <c r="D1052" s="52">
        <v>8</v>
      </c>
      <c r="E1052" s="95">
        <v>0</v>
      </c>
      <c r="F1052" s="95">
        <f t="shared" si="91"/>
        <v>0</v>
      </c>
    </row>
    <row r="1053" spans="1:6">
      <c r="A1053" s="137" t="s">
        <v>1691</v>
      </c>
      <c r="B1053" s="115" t="s">
        <v>1720</v>
      </c>
      <c r="C1053" s="62" t="s">
        <v>178</v>
      </c>
      <c r="D1053" s="52">
        <v>1</v>
      </c>
      <c r="E1053" s="95">
        <v>0</v>
      </c>
      <c r="F1053" s="95">
        <f t="shared" si="91"/>
        <v>0</v>
      </c>
    </row>
    <row r="1054" spans="1:6" ht="30">
      <c r="A1054" s="137" t="s">
        <v>1691</v>
      </c>
      <c r="B1054" s="115" t="s">
        <v>1721</v>
      </c>
      <c r="C1054" s="62" t="s">
        <v>178</v>
      </c>
      <c r="D1054" s="52">
        <v>8</v>
      </c>
      <c r="E1054" s="95">
        <v>0</v>
      </c>
      <c r="F1054" s="95">
        <f t="shared" si="91"/>
        <v>0</v>
      </c>
    </row>
    <row r="1055" spans="1:6">
      <c r="A1055" s="137" t="s">
        <v>1691</v>
      </c>
      <c r="B1055" s="115" t="s">
        <v>1722</v>
      </c>
      <c r="C1055" s="62" t="s">
        <v>178</v>
      </c>
      <c r="D1055" s="52">
        <v>19</v>
      </c>
      <c r="E1055" s="95">
        <v>0</v>
      </c>
      <c r="F1055" s="95">
        <f t="shared" si="91"/>
        <v>0</v>
      </c>
    </row>
    <row r="1056" spans="1:6">
      <c r="A1056" s="137" t="s">
        <v>1691</v>
      </c>
      <c r="B1056" s="115" t="s">
        <v>1723</v>
      </c>
      <c r="C1056" s="62" t="s">
        <v>178</v>
      </c>
      <c r="D1056" s="52">
        <v>11</v>
      </c>
      <c r="E1056" s="95">
        <v>0</v>
      </c>
      <c r="F1056" s="95">
        <f t="shared" si="91"/>
        <v>0</v>
      </c>
    </row>
    <row r="1057" spans="1:6" ht="30">
      <c r="A1057" s="137" t="s">
        <v>1691</v>
      </c>
      <c r="B1057" s="115" t="s">
        <v>1724</v>
      </c>
      <c r="C1057" s="62" t="s">
        <v>178</v>
      </c>
      <c r="D1057" s="52">
        <v>1</v>
      </c>
      <c r="E1057" s="95">
        <v>0</v>
      </c>
      <c r="F1057" s="95">
        <f t="shared" si="91"/>
        <v>0</v>
      </c>
    </row>
    <row r="1058" spans="1:6" ht="30">
      <c r="A1058" s="137" t="s">
        <v>1691</v>
      </c>
      <c r="B1058" s="115" t="s">
        <v>1725</v>
      </c>
      <c r="C1058" s="62" t="s">
        <v>1141</v>
      </c>
      <c r="D1058" s="52">
        <v>1</v>
      </c>
      <c r="E1058" s="95">
        <v>0</v>
      </c>
      <c r="F1058" s="95">
        <f t="shared" si="91"/>
        <v>0</v>
      </c>
    </row>
    <row r="1059" spans="1:6">
      <c r="A1059" s="95"/>
      <c r="B1059" s="95"/>
      <c r="C1059" s="95"/>
      <c r="D1059" s="95"/>
    </row>
    <row r="1060" spans="1:6" ht="15.75" thickBot="1">
      <c r="A1060" s="141"/>
      <c r="B1060" s="142" t="s">
        <v>1726</v>
      </c>
      <c r="C1060" s="143"/>
      <c r="D1060" s="144"/>
      <c r="E1060" s="145"/>
      <c r="F1060" s="145">
        <f>SUM(F1016:F1058)</f>
        <v>0</v>
      </c>
    </row>
    <row r="1061" spans="1:6" ht="15.75" thickTop="1">
      <c r="A1061" s="30"/>
      <c r="B1061" s="30"/>
      <c r="C1061" s="30"/>
      <c r="D1061" s="30"/>
      <c r="E1061" s="30"/>
      <c r="F1061" s="30"/>
    </row>
    <row r="1062" spans="1:6">
      <c r="A1062" s="128" t="s">
        <v>1727</v>
      </c>
      <c r="B1062" s="129" t="s">
        <v>1728</v>
      </c>
      <c r="C1062" s="130" t="s">
        <v>110</v>
      </c>
      <c r="D1062" s="131" t="s">
        <v>111</v>
      </c>
      <c r="E1062" s="132" t="s">
        <v>112</v>
      </c>
      <c r="F1062" s="132" t="s">
        <v>113</v>
      </c>
    </row>
    <row r="1064" spans="1:6">
      <c r="B1064" s="121" t="s">
        <v>1137</v>
      </c>
    </row>
    <row r="1065" spans="1:6" ht="30">
      <c r="B1065" s="115" t="s">
        <v>1729</v>
      </c>
    </row>
    <row r="1066" spans="1:6">
      <c r="A1066" s="137">
        <v>13.01</v>
      </c>
      <c r="B1066" s="121" t="s">
        <v>1730</v>
      </c>
      <c r="C1066" s="62" t="s">
        <v>1141</v>
      </c>
      <c r="D1066" s="52">
        <v>1</v>
      </c>
      <c r="E1066" s="95">
        <v>0</v>
      </c>
      <c r="F1066" s="95">
        <f>D1066*E1066</f>
        <v>0</v>
      </c>
    </row>
    <row r="1067" spans="1:6" ht="30">
      <c r="A1067" s="137" t="s">
        <v>1202</v>
      </c>
      <c r="B1067" s="115" t="s">
        <v>1731</v>
      </c>
      <c r="C1067" s="62" t="s">
        <v>178</v>
      </c>
      <c r="D1067" s="52">
        <v>1</v>
      </c>
    </row>
    <row r="1068" spans="1:6" ht="30">
      <c r="A1068" s="137" t="s">
        <v>1691</v>
      </c>
      <c r="B1068" s="115" t="s">
        <v>1692</v>
      </c>
      <c r="C1068" s="62" t="s">
        <v>178</v>
      </c>
      <c r="D1068" s="52">
        <v>1</v>
      </c>
    </row>
    <row r="1069" spans="1:6" ht="90">
      <c r="A1069" s="137" t="s">
        <v>1691</v>
      </c>
      <c r="B1069" s="115" t="s">
        <v>1693</v>
      </c>
      <c r="C1069" s="62" t="s">
        <v>178</v>
      </c>
      <c r="D1069" s="52">
        <v>1</v>
      </c>
    </row>
    <row r="1070" spans="1:6" ht="30">
      <c r="A1070" s="137" t="s">
        <v>1691</v>
      </c>
      <c r="B1070" s="115" t="s">
        <v>1732</v>
      </c>
      <c r="C1070" s="62" t="s">
        <v>178</v>
      </c>
      <c r="D1070" s="52">
        <v>1</v>
      </c>
    </row>
    <row r="1071" spans="1:6" ht="30">
      <c r="A1071" s="137" t="s">
        <v>1691</v>
      </c>
      <c r="B1071" s="115" t="s">
        <v>1733</v>
      </c>
      <c r="C1071" s="62" t="s">
        <v>178</v>
      </c>
      <c r="D1071" s="52">
        <v>1</v>
      </c>
    </row>
    <row r="1072" spans="1:6">
      <c r="A1072" s="137"/>
    </row>
    <row r="1073" spans="1:6">
      <c r="A1073" s="137">
        <f>MAX($A1066:A1071)+0.01</f>
        <v>13.02</v>
      </c>
      <c r="B1073" s="121" t="s">
        <v>1734</v>
      </c>
    </row>
    <row r="1074" spans="1:6" ht="90">
      <c r="A1074" s="137" t="s">
        <v>1202</v>
      </c>
      <c r="B1074" s="115" t="s">
        <v>1701</v>
      </c>
      <c r="C1074" s="62" t="s">
        <v>178</v>
      </c>
      <c r="D1074" s="52">
        <v>2</v>
      </c>
      <c r="E1074" s="95">
        <v>0</v>
      </c>
      <c r="F1074" s="95">
        <f>D1074*E1074</f>
        <v>0</v>
      </c>
    </row>
    <row r="1075" spans="1:6" ht="45">
      <c r="A1075" s="137" t="s">
        <v>1691</v>
      </c>
      <c r="B1075" s="115" t="s">
        <v>1702</v>
      </c>
      <c r="C1075" s="62" t="s">
        <v>178</v>
      </c>
      <c r="D1075" s="52">
        <v>2</v>
      </c>
      <c r="E1075" s="95">
        <v>0</v>
      </c>
      <c r="F1075" s="95">
        <f>D1075*E1075</f>
        <v>0</v>
      </c>
    </row>
    <row r="1076" spans="1:6">
      <c r="A1076" s="137"/>
    </row>
    <row r="1077" spans="1:6">
      <c r="A1077" s="137"/>
      <c r="B1077" s="121" t="s">
        <v>1682</v>
      </c>
    </row>
    <row r="1078" spans="1:6" ht="30">
      <c r="A1078" s="137">
        <f>MAX($A1066:A1076)+0.01</f>
        <v>13.03</v>
      </c>
      <c r="B1078" s="115" t="s">
        <v>1735</v>
      </c>
      <c r="C1078" s="62" t="s">
        <v>1141</v>
      </c>
      <c r="D1078" s="52">
        <v>1</v>
      </c>
      <c r="E1078" s="95">
        <v>0</v>
      </c>
      <c r="F1078" s="95">
        <f>D1078*E1078</f>
        <v>0</v>
      </c>
    </row>
    <row r="1079" spans="1:6">
      <c r="A1079" s="137" t="s">
        <v>1691</v>
      </c>
      <c r="B1079" s="115" t="s">
        <v>1736</v>
      </c>
      <c r="C1079" s="62" t="s">
        <v>1241</v>
      </c>
      <c r="D1079" s="52">
        <v>35</v>
      </c>
      <c r="E1079" s="95">
        <v>0</v>
      </c>
      <c r="F1079" s="95">
        <f>D1079*E1079</f>
        <v>0</v>
      </c>
    </row>
    <row r="1080" spans="1:6" ht="30">
      <c r="A1080" s="137" t="s">
        <v>1691</v>
      </c>
      <c r="B1080" s="115" t="s">
        <v>1724</v>
      </c>
      <c r="C1080" s="62" t="s">
        <v>1141</v>
      </c>
      <c r="D1080" s="52">
        <v>1</v>
      </c>
      <c r="E1080" s="95">
        <v>0</v>
      </c>
      <c r="F1080" s="95">
        <f>D1080*E1080</f>
        <v>0</v>
      </c>
    </row>
    <row r="1081" spans="1:6">
      <c r="A1081" s="137" t="s">
        <v>1691</v>
      </c>
      <c r="B1081" s="115" t="s">
        <v>1737</v>
      </c>
      <c r="C1081" s="62" t="s">
        <v>178</v>
      </c>
      <c r="D1081" s="52">
        <v>16</v>
      </c>
      <c r="E1081" s="95">
        <v>0</v>
      </c>
      <c r="F1081" s="95">
        <f>D1081*E1081</f>
        <v>0</v>
      </c>
    </row>
    <row r="1082" spans="1:6" ht="30">
      <c r="A1082" s="137" t="s">
        <v>1691</v>
      </c>
      <c r="B1082" s="115" t="s">
        <v>1725</v>
      </c>
      <c r="C1082" s="62" t="s">
        <v>1141</v>
      </c>
      <c r="D1082" s="52">
        <v>1</v>
      </c>
      <c r="E1082" s="95">
        <v>0</v>
      </c>
      <c r="F1082" s="95">
        <f>D1082*E1082</f>
        <v>0</v>
      </c>
    </row>
    <row r="1083" spans="1:6">
      <c r="A1083" s="137"/>
    </row>
    <row r="1084" spans="1:6" ht="15.75" thickBot="1">
      <c r="A1084" s="141"/>
      <c r="B1084" s="142" t="s">
        <v>1738</v>
      </c>
      <c r="C1084" s="143"/>
      <c r="D1084" s="144"/>
      <c r="E1084" s="145"/>
      <c r="F1084" s="145">
        <f>SUM(F1063:F1083)</f>
        <v>0</v>
      </c>
    </row>
    <row r="1085" spans="1:6" ht="15.75" thickTop="1"/>
  </sheetData>
  <mergeCells count="2">
    <mergeCell ref="A6:B6"/>
    <mergeCell ref="C6:D6"/>
  </mergeCells>
  <conditionalFormatting sqref="B395">
    <cfRule type="duplicateValues" dxfId="7" priority="4"/>
  </conditionalFormatting>
  <conditionalFormatting sqref="B396">
    <cfRule type="duplicateValues" dxfId="6" priority="3"/>
  </conditionalFormatting>
  <conditionalFormatting sqref="B397">
    <cfRule type="duplicateValues" dxfId="5" priority="2"/>
  </conditionalFormatting>
  <conditionalFormatting sqref="B398">
    <cfRule type="duplicateValues" dxfId="4" priority="1"/>
  </conditionalFormatting>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1" manualBreakCount="1">
    <brk id="253"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C95AB-4534-428D-8C3A-46A83793640C}">
  <dimension ref="A1:ID2045"/>
  <sheetViews>
    <sheetView view="pageBreakPreview" zoomScaleNormal="100" zoomScaleSheetLayoutView="100" workbookViewId="0">
      <selection activeCell="E9" sqref="E9"/>
    </sheetView>
  </sheetViews>
  <sheetFormatPr defaultRowHeight="15"/>
  <cols>
    <col min="1" max="1" width="7.140625" style="251" customWidth="1"/>
    <col min="2" max="2" width="60.7109375" style="252" customWidth="1"/>
    <col min="3" max="3" width="4.28515625" style="24" bestFit="1" customWidth="1"/>
    <col min="4" max="4" width="12.42578125" style="253" customWidth="1"/>
    <col min="5" max="5" width="10.140625" style="37" bestFit="1" customWidth="1"/>
    <col min="6" max="6" width="11.7109375" style="37" bestFit="1" customWidth="1"/>
  </cols>
  <sheetData>
    <row r="1" spans="1:6" s="254" customFormat="1">
      <c r="A1" s="251"/>
      <c r="B1" s="252"/>
      <c r="C1" s="24"/>
      <c r="D1" s="253"/>
      <c r="E1" s="37"/>
      <c r="F1" s="37"/>
    </row>
    <row r="2" spans="1:6" ht="15.75" thickBot="1">
      <c r="A2" s="255" t="s">
        <v>2935</v>
      </c>
      <c r="B2" s="255" t="s">
        <v>1739</v>
      </c>
      <c r="C2" s="256"/>
      <c r="D2" s="256"/>
      <c r="E2" s="257"/>
      <c r="F2" s="257"/>
    </row>
    <row r="3" spans="1:6" s="259" customFormat="1">
      <c r="A3" s="251"/>
      <c r="B3" s="258"/>
      <c r="C3" s="24"/>
      <c r="D3" s="253"/>
      <c r="E3" s="37"/>
      <c r="F3" s="37"/>
    </row>
    <row r="4" spans="1:6" s="259" customFormat="1">
      <c r="A4" s="251"/>
      <c r="B4" s="252"/>
      <c r="C4" s="24"/>
      <c r="D4" s="253"/>
      <c r="E4" s="37"/>
      <c r="F4" s="37"/>
    </row>
    <row r="5" spans="1:6" s="259" customFormat="1">
      <c r="A5" s="251"/>
      <c r="B5" s="252"/>
      <c r="C5" s="24"/>
      <c r="D5" s="253"/>
      <c r="E5" s="37"/>
      <c r="F5" s="37"/>
    </row>
    <row r="6" spans="1:6" s="259" customFormat="1" ht="15.75" thickBot="1">
      <c r="A6" s="660" t="s">
        <v>9</v>
      </c>
      <c r="B6" s="660"/>
      <c r="C6" s="24"/>
      <c r="D6" s="253"/>
      <c r="E6" s="37"/>
      <c r="F6" s="37"/>
    </row>
    <row r="7" spans="1:6" s="259" customFormat="1">
      <c r="A7" s="251"/>
      <c r="B7" s="252"/>
      <c r="C7" s="24"/>
      <c r="D7" s="253"/>
      <c r="E7" s="37"/>
      <c r="F7" s="37"/>
    </row>
    <row r="8" spans="1:6" s="259" customFormat="1">
      <c r="A8" s="261" t="str">
        <f>A53</f>
        <v>1.</v>
      </c>
      <c r="B8" s="261" t="str">
        <f>B53</f>
        <v>OGREVANJE IN HLAJENJE</v>
      </c>
      <c r="C8" s="661">
        <f>F769</f>
        <v>0</v>
      </c>
      <c r="D8" s="661"/>
      <c r="E8" s="37"/>
      <c r="F8" s="37"/>
    </row>
    <row r="9" spans="1:6" s="259" customFormat="1">
      <c r="A9" s="261" t="str">
        <f>A771</f>
        <v>2.</v>
      </c>
      <c r="B9" s="261" t="str">
        <f>B771</f>
        <v>VODOVOD</v>
      </c>
      <c r="C9" s="662">
        <f>F1228</f>
        <v>0</v>
      </c>
      <c r="D9" s="662"/>
      <c r="E9" s="37"/>
      <c r="F9" s="37"/>
    </row>
    <row r="10" spans="1:6" s="259" customFormat="1">
      <c r="A10" s="261" t="str">
        <f>A1230</f>
        <v>3.</v>
      </c>
      <c r="B10" s="261" t="str">
        <f>B1230</f>
        <v>PREZRAČEVANJE</v>
      </c>
      <c r="C10" s="24"/>
      <c r="D10" s="649">
        <f>F2044</f>
        <v>0</v>
      </c>
      <c r="E10" s="37"/>
      <c r="F10" s="37"/>
    </row>
    <row r="11" spans="1:6" s="259" customFormat="1" ht="15.75" thickBot="1">
      <c r="A11" s="251"/>
      <c r="B11" s="262" t="s">
        <v>104</v>
      </c>
      <c r="C11" s="663">
        <f>SUM(C8:D10)</f>
        <v>0</v>
      </c>
      <c r="D11" s="663"/>
      <c r="E11" s="37"/>
      <c r="F11" s="37"/>
    </row>
    <row r="12" spans="1:6" s="259" customFormat="1" ht="15.75" thickTop="1">
      <c r="A12" s="251"/>
      <c r="B12" s="252"/>
      <c r="C12" s="24"/>
      <c r="D12" s="253"/>
      <c r="E12" s="37"/>
      <c r="F12" s="37"/>
    </row>
    <row r="13" spans="1:6" s="259" customFormat="1">
      <c r="A13" s="251"/>
      <c r="B13" s="252"/>
      <c r="C13" s="24"/>
      <c r="D13" s="253"/>
      <c r="E13" s="37"/>
      <c r="F13" s="37"/>
    </row>
    <row r="14" spans="1:6" s="259" customFormat="1">
      <c r="A14" s="251"/>
      <c r="B14" s="252" t="s">
        <v>10</v>
      </c>
      <c r="C14" s="24"/>
      <c r="D14" s="253"/>
      <c r="E14" s="37"/>
      <c r="F14" s="37"/>
    </row>
    <row r="15" spans="1:6" s="259" customFormat="1">
      <c r="A15" s="251"/>
      <c r="B15" s="252"/>
      <c r="C15" s="24"/>
      <c r="D15" s="253"/>
      <c r="E15" s="37"/>
      <c r="F15" s="37"/>
    </row>
    <row r="16" spans="1:6" s="259" customFormat="1" ht="90">
      <c r="A16" s="251"/>
      <c r="B16" s="263" t="s">
        <v>1147</v>
      </c>
      <c r="C16" s="264"/>
      <c r="D16" s="264"/>
      <c r="E16" s="2"/>
      <c r="F16" s="2"/>
    </row>
    <row r="17" spans="1:6" s="259" customFormat="1">
      <c r="A17" s="251"/>
      <c r="B17" s="263"/>
      <c r="C17" s="264"/>
      <c r="D17" s="264"/>
      <c r="E17" s="2"/>
      <c r="F17" s="2"/>
    </row>
    <row r="18" spans="1:6" s="259" customFormat="1" ht="47.25" customHeight="1">
      <c r="A18" s="251"/>
      <c r="B18" s="263" t="s">
        <v>1740</v>
      </c>
      <c r="C18" s="264"/>
      <c r="D18" s="264"/>
      <c r="E18" s="2"/>
      <c r="F18" s="2"/>
    </row>
    <row r="19" spans="1:6" s="259" customFormat="1">
      <c r="A19" s="251"/>
      <c r="B19" s="263"/>
      <c r="C19" s="264"/>
      <c r="D19" s="264"/>
      <c r="E19" s="2"/>
      <c r="F19" s="2"/>
    </row>
    <row r="20" spans="1:6" s="259" customFormat="1" ht="90">
      <c r="A20" s="251"/>
      <c r="B20" s="263" t="s">
        <v>1149</v>
      </c>
      <c r="C20" s="264"/>
      <c r="D20" s="264"/>
      <c r="E20" s="2"/>
      <c r="F20" s="2"/>
    </row>
    <row r="21" spans="1:6" s="259" customFormat="1">
      <c r="A21" s="251"/>
      <c r="B21" s="263"/>
      <c r="C21" s="264"/>
      <c r="D21" s="264"/>
      <c r="E21" s="2"/>
      <c r="F21" s="2"/>
    </row>
    <row r="22" spans="1:6" s="259" customFormat="1" ht="30.75" customHeight="1">
      <c r="A22" s="251"/>
      <c r="B22" s="263" t="s">
        <v>1150</v>
      </c>
      <c r="C22" s="264"/>
      <c r="D22" s="264"/>
      <c r="E22" s="2"/>
      <c r="F22" s="2"/>
    </row>
    <row r="23" spans="1:6" s="265" customFormat="1">
      <c r="A23" s="251"/>
      <c r="B23" s="263"/>
      <c r="C23" s="264"/>
      <c r="D23" s="264"/>
      <c r="E23" s="2"/>
      <c r="F23" s="2"/>
    </row>
    <row r="24" spans="1:6" s="265" customFormat="1" ht="60">
      <c r="A24" s="251"/>
      <c r="B24" s="263" t="s">
        <v>1151</v>
      </c>
      <c r="C24" s="264"/>
      <c r="D24" s="264"/>
      <c r="E24" s="2"/>
      <c r="F24" s="2"/>
    </row>
    <row r="25" spans="1:6" s="259" customFormat="1">
      <c r="A25" s="251"/>
      <c r="B25" s="263"/>
      <c r="C25" s="264"/>
      <c r="D25" s="264"/>
      <c r="E25" s="2"/>
      <c r="F25" s="2"/>
    </row>
    <row r="26" spans="1:6" s="259" customFormat="1" ht="62.25" customHeight="1">
      <c r="A26" s="251"/>
      <c r="B26" s="263" t="s">
        <v>1741</v>
      </c>
      <c r="C26" s="264"/>
      <c r="D26" s="264"/>
      <c r="E26" s="2"/>
      <c r="F26" s="2"/>
    </row>
    <row r="27" spans="1:6" s="259" customFormat="1">
      <c r="A27" s="251"/>
      <c r="B27" s="263"/>
      <c r="C27" s="264"/>
      <c r="D27" s="264"/>
      <c r="E27" s="2"/>
      <c r="F27" s="2"/>
    </row>
    <row r="28" spans="1:6" s="259" customFormat="1">
      <c r="A28" s="251"/>
      <c r="B28" s="263" t="s">
        <v>1742</v>
      </c>
      <c r="C28" s="264"/>
      <c r="D28" s="264"/>
      <c r="E28" s="2"/>
      <c r="F28" s="2"/>
    </row>
    <row r="29" spans="1:6" s="259" customFormat="1">
      <c r="A29" s="251"/>
      <c r="B29" s="263"/>
      <c r="C29" s="264"/>
      <c r="D29" s="264"/>
      <c r="E29" s="2"/>
      <c r="F29" s="2"/>
    </row>
    <row r="30" spans="1:6" s="259" customFormat="1" ht="105">
      <c r="A30" s="251"/>
      <c r="B30" s="263" t="s">
        <v>1743</v>
      </c>
      <c r="C30" s="264"/>
      <c r="D30" s="264"/>
      <c r="E30" s="2"/>
      <c r="F30" s="2"/>
    </row>
    <row r="31" spans="1:6" s="259" customFormat="1">
      <c r="A31" s="251"/>
      <c r="B31" s="263"/>
      <c r="C31" s="264"/>
      <c r="D31" s="264"/>
      <c r="E31" s="2"/>
      <c r="F31" s="2"/>
    </row>
    <row r="32" spans="1:6" s="259" customFormat="1" ht="45">
      <c r="A32" s="251"/>
      <c r="B32" s="263" t="s">
        <v>1744</v>
      </c>
      <c r="C32" s="264"/>
      <c r="D32" s="264"/>
      <c r="E32" s="2"/>
      <c r="F32" s="2"/>
    </row>
    <row r="33" spans="1:6" s="259" customFormat="1">
      <c r="A33" s="251"/>
      <c r="B33" s="263"/>
      <c r="C33" s="264"/>
      <c r="D33" s="264"/>
      <c r="E33" s="2"/>
      <c r="F33" s="2"/>
    </row>
    <row r="34" spans="1:6" s="266" customFormat="1" ht="63" customHeight="1">
      <c r="A34" s="251"/>
      <c r="B34" s="263" t="s">
        <v>1745</v>
      </c>
      <c r="C34" s="264"/>
      <c r="D34" s="264"/>
      <c r="E34" s="2"/>
      <c r="F34" s="2"/>
    </row>
    <row r="35" spans="1:6" s="266" customFormat="1">
      <c r="A35" s="251"/>
      <c r="B35" s="263"/>
      <c r="C35" s="264"/>
      <c r="D35" s="264"/>
      <c r="E35" s="2"/>
      <c r="F35" s="2"/>
    </row>
    <row r="36" spans="1:6" s="266" customFormat="1" ht="60">
      <c r="A36" s="251"/>
      <c r="B36" s="263" t="s">
        <v>1746</v>
      </c>
      <c r="C36" s="264"/>
      <c r="D36" s="264"/>
      <c r="E36" s="2"/>
      <c r="F36" s="2"/>
    </row>
    <row r="37" spans="1:6" s="266" customFormat="1">
      <c r="A37" s="251"/>
      <c r="B37" s="263"/>
      <c r="C37" s="264"/>
      <c r="D37" s="264"/>
      <c r="E37" s="2"/>
      <c r="F37" s="2"/>
    </row>
    <row r="38" spans="1:6" ht="30">
      <c r="B38" s="263" t="s">
        <v>1152</v>
      </c>
      <c r="C38" s="264"/>
      <c r="D38" s="264"/>
      <c r="E38" s="2"/>
      <c r="F38" s="2"/>
    </row>
    <row r="39" spans="1:6">
      <c r="B39" s="263"/>
      <c r="C39" s="264"/>
      <c r="D39" s="264"/>
      <c r="E39" s="2"/>
      <c r="F39" s="2"/>
    </row>
    <row r="40" spans="1:6" ht="75">
      <c r="B40" s="263" t="s">
        <v>1747</v>
      </c>
      <c r="C40" s="264"/>
      <c r="D40" s="264"/>
      <c r="E40" s="2"/>
      <c r="F40" s="2"/>
    </row>
    <row r="41" spans="1:6">
      <c r="B41" s="263"/>
      <c r="C41" s="264"/>
      <c r="D41" s="264"/>
      <c r="E41" s="2"/>
      <c r="F41" s="2"/>
    </row>
    <row r="42" spans="1:6" ht="45">
      <c r="B42" s="263" t="s">
        <v>1748</v>
      </c>
      <c r="C42" s="264"/>
      <c r="D42" s="264"/>
      <c r="E42" s="2"/>
      <c r="F42" s="2"/>
    </row>
    <row r="43" spans="1:6">
      <c r="B43" s="263"/>
      <c r="C43" s="264"/>
      <c r="D43" s="264"/>
      <c r="E43" s="2"/>
      <c r="F43" s="2"/>
    </row>
    <row r="44" spans="1:6" ht="30">
      <c r="B44" s="263" t="s">
        <v>1153</v>
      </c>
      <c r="C44" s="264"/>
      <c r="D44" s="264"/>
      <c r="E44" s="2"/>
      <c r="F44" s="2"/>
    </row>
    <row r="45" spans="1:6">
      <c r="B45" s="263"/>
      <c r="C45" s="264"/>
      <c r="D45" s="264"/>
      <c r="E45" s="2"/>
      <c r="F45" s="2"/>
    </row>
    <row r="46" spans="1:6" ht="17.25" customHeight="1">
      <c r="B46" s="263" t="s">
        <v>1749</v>
      </c>
      <c r="C46" s="264"/>
      <c r="D46" s="264"/>
      <c r="E46" s="2"/>
      <c r="F46" s="2"/>
    </row>
    <row r="47" spans="1:6">
      <c r="B47" s="263"/>
      <c r="C47" s="264"/>
      <c r="D47" s="264"/>
      <c r="E47" s="2"/>
      <c r="F47" s="2"/>
    </row>
    <row r="48" spans="1:6" ht="45">
      <c r="B48" s="263" t="s">
        <v>1750</v>
      </c>
      <c r="C48" s="264"/>
      <c r="D48" s="264"/>
      <c r="E48" s="2"/>
      <c r="F48" s="2"/>
    </row>
    <row r="49" spans="1:6">
      <c r="B49" s="263"/>
      <c r="C49" s="264"/>
      <c r="D49" s="264"/>
      <c r="E49" s="2"/>
      <c r="F49" s="2"/>
    </row>
    <row r="50" spans="1:6" ht="30">
      <c r="B50" s="263" t="s">
        <v>1156</v>
      </c>
      <c r="C50" s="264"/>
      <c r="D50" s="264"/>
      <c r="E50" s="2"/>
      <c r="F50" s="2"/>
    </row>
    <row r="51" spans="1:6" ht="60">
      <c r="B51" s="263" t="s">
        <v>1751</v>
      </c>
      <c r="C51" s="264"/>
      <c r="D51" s="264"/>
      <c r="E51" s="2"/>
      <c r="F51" s="2"/>
    </row>
    <row r="52" spans="1:6">
      <c r="B52" s="263"/>
      <c r="C52" s="264"/>
      <c r="D52" s="264"/>
      <c r="E52" s="2"/>
      <c r="F52" s="2"/>
    </row>
    <row r="53" spans="1:6">
      <c r="A53" s="267" t="s">
        <v>108</v>
      </c>
      <c r="B53" s="268" t="s">
        <v>1752</v>
      </c>
      <c r="C53" s="269" t="s">
        <v>110</v>
      </c>
      <c r="D53" s="270" t="s">
        <v>111</v>
      </c>
      <c r="E53" s="270" t="s">
        <v>112</v>
      </c>
      <c r="F53" s="270" t="s">
        <v>113</v>
      </c>
    </row>
    <row r="55" spans="1:6" s="272" customFormat="1">
      <c r="A55" s="210"/>
      <c r="B55" s="271" t="s">
        <v>1753</v>
      </c>
      <c r="C55" s="24"/>
      <c r="D55" s="253"/>
      <c r="E55" s="37"/>
      <c r="F55" s="37"/>
    </row>
    <row r="56" spans="1:6" s="272" customFormat="1">
      <c r="A56" s="210"/>
      <c r="B56" s="263"/>
      <c r="C56" s="24"/>
      <c r="D56" s="253"/>
      <c r="E56" s="37"/>
      <c r="F56" s="37"/>
    </row>
    <row r="57" spans="1:6" s="272" customFormat="1" ht="105">
      <c r="A57" s="210">
        <v>1.01</v>
      </c>
      <c r="B57" s="273" t="s">
        <v>1754</v>
      </c>
      <c r="C57" s="24"/>
      <c r="D57" s="253"/>
      <c r="E57" s="37"/>
      <c r="F57" s="37"/>
    </row>
    <row r="58" spans="1:6" s="272" customFormat="1">
      <c r="A58" s="210"/>
      <c r="B58" s="273" t="s">
        <v>1755</v>
      </c>
      <c r="C58" s="24"/>
      <c r="D58" s="253"/>
      <c r="E58" s="37"/>
      <c r="F58" s="37"/>
    </row>
    <row r="59" spans="1:6" s="272" customFormat="1">
      <c r="A59" s="210"/>
      <c r="B59" s="30" t="s">
        <v>1756</v>
      </c>
      <c r="C59" s="24"/>
      <c r="D59" s="253"/>
      <c r="E59" s="37"/>
      <c r="F59" s="37"/>
    </row>
    <row r="60" spans="1:6" s="272" customFormat="1" ht="90">
      <c r="A60" s="210"/>
      <c r="B60" s="273" t="s">
        <v>1757</v>
      </c>
      <c r="C60" s="24"/>
      <c r="D60" s="253"/>
      <c r="E60" s="37"/>
      <c r="F60" s="37"/>
    </row>
    <row r="61" spans="1:6" s="272" customFormat="1" ht="30">
      <c r="A61" s="210"/>
      <c r="B61" s="273" t="s">
        <v>1758</v>
      </c>
      <c r="C61" s="24"/>
      <c r="D61" s="253"/>
      <c r="E61" s="37"/>
      <c r="F61" s="37"/>
    </row>
    <row r="62" spans="1:6" s="272" customFormat="1" ht="60">
      <c r="A62" s="210"/>
      <c r="B62" s="273" t="s">
        <v>1759</v>
      </c>
      <c r="C62" s="24"/>
      <c r="D62" s="253"/>
      <c r="E62" s="37"/>
      <c r="F62" s="37"/>
    </row>
    <row r="63" spans="1:6" s="272" customFormat="1">
      <c r="A63" s="210"/>
      <c r="B63" s="273" t="s">
        <v>1760</v>
      </c>
      <c r="C63" s="24"/>
      <c r="D63" s="253"/>
      <c r="E63" s="37"/>
      <c r="F63" s="37"/>
    </row>
    <row r="64" spans="1:6" s="272" customFormat="1" ht="60">
      <c r="A64" s="210"/>
      <c r="B64" s="273" t="s">
        <v>1761</v>
      </c>
      <c r="C64" s="24"/>
      <c r="D64" s="253"/>
      <c r="E64" s="37"/>
      <c r="F64" s="37"/>
    </row>
    <row r="65" spans="1:6" s="272" customFormat="1" ht="30">
      <c r="A65" s="210"/>
      <c r="B65" s="273" t="s">
        <v>1762</v>
      </c>
      <c r="C65" s="24"/>
      <c r="D65" s="253"/>
      <c r="E65" s="37"/>
      <c r="F65" s="37"/>
    </row>
    <row r="66" spans="1:6" s="272" customFormat="1" ht="45">
      <c r="A66" s="210"/>
      <c r="B66" s="273" t="s">
        <v>1763</v>
      </c>
      <c r="C66" s="24"/>
      <c r="D66" s="253"/>
      <c r="E66" s="37"/>
      <c r="F66" s="37"/>
    </row>
    <row r="67" spans="1:6" s="272" customFormat="1" ht="45">
      <c r="A67" s="210"/>
      <c r="B67" s="273" t="s">
        <v>1764</v>
      </c>
      <c r="C67" s="24"/>
      <c r="D67" s="253"/>
      <c r="E67" s="37"/>
      <c r="F67" s="37"/>
    </row>
    <row r="68" spans="1:6" s="272" customFormat="1" ht="30">
      <c r="A68" s="210"/>
      <c r="B68" s="273" t="s">
        <v>1765</v>
      </c>
      <c r="C68" s="24"/>
      <c r="D68" s="253"/>
      <c r="E68" s="37"/>
      <c r="F68" s="37"/>
    </row>
    <row r="69" spans="1:6" s="272" customFormat="1">
      <c r="A69" s="210"/>
      <c r="B69" s="274" t="s">
        <v>1766</v>
      </c>
      <c r="C69" s="24"/>
      <c r="D69" s="253"/>
      <c r="E69" s="37"/>
      <c r="F69" s="37"/>
    </row>
    <row r="70" spans="1:6" s="272" customFormat="1" ht="45">
      <c r="A70" s="210"/>
      <c r="B70" s="273" t="s">
        <v>1767</v>
      </c>
      <c r="C70" s="24"/>
      <c r="D70" s="253"/>
      <c r="E70" s="37"/>
      <c r="F70" s="37"/>
    </row>
    <row r="71" spans="1:6" s="272" customFormat="1" ht="30">
      <c r="A71" s="210"/>
      <c r="B71" s="273" t="s">
        <v>1768</v>
      </c>
      <c r="C71" s="24"/>
      <c r="D71" s="253"/>
      <c r="E71" s="37"/>
      <c r="F71" s="37"/>
    </row>
    <row r="72" spans="1:6" s="272" customFormat="1">
      <c r="A72" s="210"/>
      <c r="B72" s="273" t="s">
        <v>1769</v>
      </c>
      <c r="C72" s="24"/>
      <c r="D72" s="253"/>
      <c r="E72" s="37"/>
      <c r="F72" s="37"/>
    </row>
    <row r="73" spans="1:6" s="272" customFormat="1" ht="75">
      <c r="A73" s="210"/>
      <c r="B73" s="273" t="s">
        <v>1770</v>
      </c>
      <c r="C73" s="24"/>
      <c r="D73" s="253"/>
      <c r="E73" s="37"/>
      <c r="F73" s="37"/>
    </row>
    <row r="74" spans="1:6" s="272" customFormat="1">
      <c r="A74" s="210"/>
      <c r="B74" s="273" t="s">
        <v>1771</v>
      </c>
      <c r="C74" s="24"/>
      <c r="D74" s="253"/>
      <c r="E74" s="37"/>
      <c r="F74" s="37"/>
    </row>
    <row r="75" spans="1:6" s="272" customFormat="1" ht="75">
      <c r="A75" s="210"/>
      <c r="B75" s="273" t="s">
        <v>1772</v>
      </c>
      <c r="C75" s="24"/>
      <c r="D75" s="253"/>
      <c r="E75" s="37"/>
      <c r="F75" s="37"/>
    </row>
    <row r="76" spans="1:6" s="272" customFormat="1">
      <c r="A76" s="210"/>
      <c r="B76" s="30" t="s">
        <v>1773</v>
      </c>
      <c r="C76" s="24"/>
      <c r="D76" s="253"/>
      <c r="E76" s="37"/>
      <c r="F76" s="37"/>
    </row>
    <row r="77" spans="1:6" s="272" customFormat="1">
      <c r="A77" s="210"/>
      <c r="B77" s="30" t="s">
        <v>1774</v>
      </c>
      <c r="C77" s="24"/>
      <c r="D77" s="253"/>
      <c r="E77" s="37"/>
      <c r="F77" s="37"/>
    </row>
    <row r="78" spans="1:6" s="272" customFormat="1">
      <c r="A78" s="210"/>
      <c r="B78" s="273" t="s">
        <v>1775</v>
      </c>
      <c r="C78" s="24"/>
      <c r="D78" s="253"/>
      <c r="E78" s="37"/>
      <c r="F78" s="37"/>
    </row>
    <row r="79" spans="1:6" s="272" customFormat="1">
      <c r="A79" s="210"/>
      <c r="B79" s="273" t="s">
        <v>1776</v>
      </c>
      <c r="C79" s="24"/>
      <c r="D79" s="253"/>
      <c r="E79" s="37"/>
      <c r="F79" s="37"/>
    </row>
    <row r="80" spans="1:6" s="272" customFormat="1">
      <c r="A80" s="210"/>
      <c r="B80" s="273" t="s">
        <v>1777</v>
      </c>
      <c r="C80" s="24"/>
      <c r="D80" s="253"/>
      <c r="E80" s="37"/>
      <c r="F80" s="37"/>
    </row>
    <row r="81" spans="1:6" s="272" customFormat="1">
      <c r="A81" s="210"/>
      <c r="B81" s="273" t="s">
        <v>1778</v>
      </c>
      <c r="C81" s="24"/>
      <c r="D81" s="253"/>
      <c r="E81" s="37"/>
      <c r="F81" s="37"/>
    </row>
    <row r="82" spans="1:6" s="272" customFormat="1">
      <c r="A82" s="210"/>
      <c r="B82" s="30" t="s">
        <v>1779</v>
      </c>
      <c r="C82" s="24"/>
      <c r="D82" s="253"/>
      <c r="E82" s="37"/>
      <c r="F82" s="37"/>
    </row>
    <row r="83" spans="1:6" s="272" customFormat="1" ht="60">
      <c r="A83" s="210"/>
      <c r="B83" s="273" t="s">
        <v>1780</v>
      </c>
      <c r="C83" s="24"/>
      <c r="D83" s="253"/>
      <c r="E83" s="37"/>
      <c r="F83" s="37"/>
    </row>
    <row r="84" spans="1:6" s="272" customFormat="1">
      <c r="A84" s="210"/>
      <c r="B84" s="273" t="s">
        <v>1781</v>
      </c>
      <c r="C84" s="24"/>
      <c r="D84" s="253"/>
      <c r="E84" s="37"/>
      <c r="F84" s="37"/>
    </row>
    <row r="85" spans="1:6" s="272" customFormat="1" ht="75">
      <c r="A85" s="210"/>
      <c r="B85" s="273" t="s">
        <v>1782</v>
      </c>
      <c r="C85" s="24"/>
      <c r="D85" s="253"/>
      <c r="E85" s="37"/>
      <c r="F85" s="37"/>
    </row>
    <row r="86" spans="1:6" s="272" customFormat="1">
      <c r="A86" s="210"/>
      <c r="B86" s="30" t="s">
        <v>1783</v>
      </c>
      <c r="C86" s="24"/>
      <c r="D86" s="253"/>
      <c r="E86" s="37"/>
      <c r="F86" s="37"/>
    </row>
    <row r="87" spans="1:6" s="272" customFormat="1" ht="60">
      <c r="A87" s="210"/>
      <c r="B87" s="273" t="s">
        <v>1784</v>
      </c>
      <c r="C87" s="24"/>
      <c r="D87" s="253"/>
      <c r="E87" s="37"/>
      <c r="F87" s="37"/>
    </row>
    <row r="88" spans="1:6" s="272" customFormat="1" ht="30">
      <c r="A88" s="210"/>
      <c r="B88" s="273" t="s">
        <v>1785</v>
      </c>
      <c r="C88" s="24"/>
      <c r="D88" s="253"/>
      <c r="E88" s="37"/>
      <c r="F88" s="37"/>
    </row>
    <row r="89" spans="1:6" s="272" customFormat="1">
      <c r="A89" s="210"/>
      <c r="B89" s="273" t="s">
        <v>1786</v>
      </c>
      <c r="C89" s="24"/>
      <c r="D89" s="253"/>
      <c r="E89" s="37"/>
      <c r="F89" s="37"/>
    </row>
    <row r="90" spans="1:6" s="272" customFormat="1" ht="30">
      <c r="A90" s="210"/>
      <c r="B90" s="273" t="s">
        <v>1787</v>
      </c>
      <c r="C90" s="24"/>
      <c r="D90" s="253"/>
      <c r="E90" s="37"/>
      <c r="F90" s="37"/>
    </row>
    <row r="91" spans="1:6" s="272" customFormat="1">
      <c r="A91" s="210"/>
      <c r="B91" s="273" t="s">
        <v>1788</v>
      </c>
      <c r="C91" s="24"/>
      <c r="D91" s="253"/>
      <c r="E91" s="37"/>
      <c r="F91" s="37"/>
    </row>
    <row r="92" spans="1:6" s="272" customFormat="1">
      <c r="A92" s="210"/>
      <c r="B92" s="273" t="s">
        <v>1789</v>
      </c>
      <c r="C92" s="24"/>
      <c r="D92" s="253"/>
      <c r="E92" s="37"/>
      <c r="F92" s="37"/>
    </row>
    <row r="93" spans="1:6" s="272" customFormat="1">
      <c r="A93" s="210"/>
      <c r="B93" s="273" t="s">
        <v>1790</v>
      </c>
      <c r="C93" s="24"/>
      <c r="D93" s="253"/>
      <c r="E93" s="37"/>
      <c r="F93" s="37"/>
    </row>
    <row r="94" spans="1:6" s="272" customFormat="1" ht="30">
      <c r="A94" s="210"/>
      <c r="B94" s="273" t="s">
        <v>1791</v>
      </c>
      <c r="C94" s="24"/>
      <c r="D94" s="253"/>
      <c r="E94" s="37"/>
      <c r="F94" s="37"/>
    </row>
    <row r="95" spans="1:6" s="272" customFormat="1">
      <c r="A95" s="210"/>
      <c r="B95" s="273" t="s">
        <v>1792</v>
      </c>
      <c r="C95" s="24"/>
      <c r="D95" s="253"/>
      <c r="E95" s="37"/>
      <c r="F95" s="37"/>
    </row>
    <row r="96" spans="1:6" s="272" customFormat="1">
      <c r="A96" s="210"/>
      <c r="B96" s="273" t="s">
        <v>1793</v>
      </c>
      <c r="C96" s="24"/>
      <c r="D96" s="253"/>
      <c r="E96" s="37"/>
      <c r="F96" s="37"/>
    </row>
    <row r="97" spans="1:6" s="272" customFormat="1">
      <c r="A97" s="210"/>
      <c r="B97" s="273" t="s">
        <v>1794</v>
      </c>
      <c r="C97" s="24"/>
      <c r="D97" s="253"/>
      <c r="E97" s="37"/>
      <c r="F97" s="37"/>
    </row>
    <row r="98" spans="1:6" s="272" customFormat="1">
      <c r="A98" s="210"/>
      <c r="B98" s="273" t="s">
        <v>1795</v>
      </c>
      <c r="C98" s="24"/>
      <c r="D98" s="253"/>
      <c r="E98" s="37"/>
      <c r="F98" s="37"/>
    </row>
    <row r="99" spans="1:6" s="272" customFormat="1" ht="30">
      <c r="A99" s="210"/>
      <c r="B99" s="275" t="s">
        <v>1796</v>
      </c>
      <c r="C99" s="24"/>
      <c r="D99" s="253"/>
      <c r="E99" s="37"/>
      <c r="F99" s="37"/>
    </row>
    <row r="100" spans="1:6" s="272" customFormat="1">
      <c r="A100" s="210"/>
      <c r="B100" s="273" t="s">
        <v>1797</v>
      </c>
      <c r="C100" s="24"/>
      <c r="D100" s="253"/>
      <c r="E100" s="37"/>
      <c r="F100" s="37"/>
    </row>
    <row r="101" spans="1:6" s="272" customFormat="1">
      <c r="A101" s="210"/>
      <c r="B101" s="273" t="s">
        <v>1798</v>
      </c>
      <c r="C101" s="24"/>
      <c r="D101" s="253"/>
      <c r="E101" s="37"/>
      <c r="F101" s="37"/>
    </row>
    <row r="102" spans="1:6" s="272" customFormat="1">
      <c r="A102" s="210"/>
      <c r="B102" s="273" t="s">
        <v>1799</v>
      </c>
      <c r="C102" s="24"/>
      <c r="D102" s="253"/>
      <c r="E102" s="37"/>
      <c r="F102" s="37"/>
    </row>
    <row r="103" spans="1:6" s="272" customFormat="1">
      <c r="A103" s="210"/>
      <c r="B103" s="274" t="s">
        <v>1800</v>
      </c>
      <c r="C103" s="24"/>
      <c r="D103" s="253"/>
      <c r="E103" s="37"/>
      <c r="F103" s="37"/>
    </row>
    <row r="104" spans="1:6" s="272" customFormat="1">
      <c r="A104" s="210"/>
      <c r="B104" s="273" t="s">
        <v>1801</v>
      </c>
      <c r="C104" s="24"/>
      <c r="D104" s="253"/>
      <c r="E104" s="37"/>
      <c r="F104" s="37"/>
    </row>
    <row r="105" spans="1:6" s="272" customFormat="1">
      <c r="A105" s="210"/>
      <c r="B105" s="273" t="s">
        <v>1802</v>
      </c>
      <c r="C105" s="24"/>
      <c r="D105" s="253"/>
      <c r="E105" s="37"/>
      <c r="F105" s="37"/>
    </row>
    <row r="106" spans="1:6" s="272" customFormat="1">
      <c r="A106" s="210"/>
      <c r="B106" s="273" t="s">
        <v>1803</v>
      </c>
      <c r="C106" s="24"/>
      <c r="D106" s="253"/>
      <c r="E106" s="37"/>
      <c r="F106" s="37"/>
    </row>
    <row r="107" spans="1:6" s="272" customFormat="1" ht="45">
      <c r="A107" s="210"/>
      <c r="B107" s="273" t="s">
        <v>1804</v>
      </c>
      <c r="C107" s="24"/>
      <c r="D107" s="253"/>
      <c r="E107" s="37"/>
      <c r="F107" s="37"/>
    </row>
    <row r="108" spans="1:6" s="272" customFormat="1" ht="45">
      <c r="A108" s="210"/>
      <c r="B108" s="106" t="s">
        <v>1805</v>
      </c>
      <c r="C108" s="24"/>
      <c r="D108" s="253"/>
      <c r="E108" s="37"/>
      <c r="F108" s="37"/>
    </row>
    <row r="109" spans="1:6" s="272" customFormat="1">
      <c r="A109" s="210"/>
      <c r="B109" s="30" t="s">
        <v>1806</v>
      </c>
      <c r="C109" s="24"/>
      <c r="D109" s="253"/>
      <c r="E109" s="37"/>
      <c r="F109" s="37"/>
    </row>
    <row r="110" spans="1:6" s="272" customFormat="1" ht="30">
      <c r="A110" s="210"/>
      <c r="B110" s="64" t="s">
        <v>1807</v>
      </c>
      <c r="C110" s="24"/>
      <c r="D110" s="253"/>
      <c r="E110" s="37"/>
      <c r="F110" s="37"/>
    </row>
    <row r="111" spans="1:6" s="272" customFormat="1">
      <c r="A111" s="210"/>
      <c r="B111" s="30" t="s">
        <v>1808</v>
      </c>
      <c r="C111" s="24"/>
      <c r="D111" s="253"/>
      <c r="E111" s="37"/>
      <c r="F111" s="37"/>
    </row>
    <row r="112" spans="1:6" s="272" customFormat="1">
      <c r="A112" s="210"/>
      <c r="B112" s="30" t="s">
        <v>1809</v>
      </c>
      <c r="C112" s="24"/>
      <c r="D112" s="253"/>
      <c r="E112" s="37"/>
      <c r="F112" s="37"/>
    </row>
    <row r="113" spans="1:6" s="272" customFormat="1">
      <c r="A113" s="210"/>
      <c r="B113" s="30" t="s">
        <v>1810</v>
      </c>
      <c r="C113" s="24"/>
      <c r="D113" s="253"/>
      <c r="E113" s="37"/>
      <c r="F113" s="37"/>
    </row>
    <row r="114" spans="1:6" s="272" customFormat="1">
      <c r="A114" s="210"/>
      <c r="B114" s="30" t="s">
        <v>1811</v>
      </c>
      <c r="C114" s="24"/>
      <c r="D114" s="253"/>
      <c r="E114" s="37"/>
      <c r="F114" s="37"/>
    </row>
    <row r="115" spans="1:6" s="272" customFormat="1">
      <c r="A115" s="210"/>
      <c r="B115" s="30" t="s">
        <v>1812</v>
      </c>
      <c r="C115" s="24"/>
      <c r="D115" s="253"/>
      <c r="E115" s="37"/>
      <c r="F115" s="37"/>
    </row>
    <row r="116" spans="1:6" s="272" customFormat="1" ht="30">
      <c r="A116" s="210"/>
      <c r="B116" s="64" t="s">
        <v>1813</v>
      </c>
      <c r="C116" s="24"/>
      <c r="D116" s="253"/>
      <c r="E116" s="37"/>
      <c r="F116" s="37"/>
    </row>
    <row r="117" spans="1:6" s="272" customFormat="1">
      <c r="A117" s="210"/>
      <c r="B117" s="30" t="s">
        <v>1814</v>
      </c>
      <c r="C117" s="24"/>
      <c r="D117" s="253"/>
      <c r="E117" s="37"/>
      <c r="F117" s="37"/>
    </row>
    <row r="118" spans="1:6" s="272" customFormat="1">
      <c r="A118" s="210"/>
      <c r="B118" s="30" t="s">
        <v>1815</v>
      </c>
      <c r="C118" s="24"/>
      <c r="D118" s="253"/>
      <c r="E118" s="37"/>
      <c r="F118" s="37"/>
    </row>
    <row r="119" spans="1:6" s="272" customFormat="1">
      <c r="A119" s="210"/>
      <c r="B119" s="30" t="s">
        <v>1816</v>
      </c>
      <c r="C119" s="24"/>
      <c r="D119" s="253"/>
      <c r="E119" s="37"/>
      <c r="F119" s="37"/>
    </row>
    <row r="120" spans="1:6" s="272" customFormat="1">
      <c r="A120" s="210"/>
      <c r="B120" s="30" t="s">
        <v>1817</v>
      </c>
      <c r="C120" s="24"/>
      <c r="D120" s="253"/>
      <c r="E120" s="37"/>
      <c r="F120" s="37"/>
    </row>
    <row r="121" spans="1:6" s="272" customFormat="1">
      <c r="A121" s="210"/>
      <c r="B121" s="30" t="s">
        <v>1818</v>
      </c>
      <c r="C121" s="24"/>
      <c r="D121" s="253"/>
      <c r="E121" s="37"/>
      <c r="F121" s="37"/>
    </row>
    <row r="122" spans="1:6" s="272" customFormat="1">
      <c r="A122" s="210"/>
      <c r="B122" s="106" t="s">
        <v>1819</v>
      </c>
      <c r="C122" s="24"/>
      <c r="D122" s="253"/>
      <c r="E122" s="37"/>
      <c r="F122" s="37"/>
    </row>
    <row r="123" spans="1:6" s="272" customFormat="1">
      <c r="A123" s="210"/>
      <c r="B123" s="30" t="s">
        <v>1820</v>
      </c>
      <c r="C123" s="24"/>
      <c r="D123" s="253"/>
      <c r="E123" s="37"/>
      <c r="F123" s="37"/>
    </row>
    <row r="124" spans="1:6" s="272" customFormat="1">
      <c r="A124" s="210"/>
      <c r="B124" s="276" t="s">
        <v>1821</v>
      </c>
      <c r="C124" s="24"/>
      <c r="D124" s="253"/>
      <c r="E124" s="37"/>
      <c r="F124" s="37"/>
    </row>
    <row r="125" spans="1:6" s="272" customFormat="1">
      <c r="A125" s="210"/>
      <c r="B125" s="276" t="s">
        <v>1822</v>
      </c>
      <c r="C125" s="24"/>
      <c r="D125" s="253"/>
      <c r="E125" s="37"/>
      <c r="F125" s="37"/>
    </row>
    <row r="126" spans="1:6" s="272" customFormat="1">
      <c r="A126" s="210"/>
      <c r="B126" s="30" t="s">
        <v>1823</v>
      </c>
      <c r="C126" s="24"/>
      <c r="D126" s="253"/>
      <c r="E126" s="37"/>
      <c r="F126" s="37"/>
    </row>
    <row r="127" spans="1:6" s="272" customFormat="1">
      <c r="A127" s="210"/>
      <c r="B127" s="276" t="s">
        <v>1824</v>
      </c>
      <c r="C127" s="24"/>
      <c r="D127" s="253"/>
      <c r="E127" s="37"/>
      <c r="F127" s="37"/>
    </row>
    <row r="128" spans="1:6" s="272" customFormat="1">
      <c r="A128" s="210"/>
      <c r="B128" s="276" t="s">
        <v>1825</v>
      </c>
      <c r="C128" s="24"/>
      <c r="D128" s="253"/>
      <c r="E128" s="37"/>
      <c r="F128" s="37"/>
    </row>
    <row r="129" spans="1:6" s="272" customFormat="1">
      <c r="A129" s="210"/>
      <c r="B129" s="30" t="s">
        <v>1826</v>
      </c>
      <c r="C129" s="24"/>
      <c r="D129" s="253"/>
      <c r="E129" s="37"/>
      <c r="F129" s="37"/>
    </row>
    <row r="130" spans="1:6" s="272" customFormat="1">
      <c r="A130" s="210"/>
      <c r="B130" s="30" t="s">
        <v>1827</v>
      </c>
      <c r="C130" s="24"/>
      <c r="D130" s="253"/>
      <c r="E130" s="37"/>
      <c r="F130" s="37"/>
    </row>
    <row r="131" spans="1:6" s="272" customFormat="1">
      <c r="A131" s="210"/>
      <c r="B131" s="30" t="s">
        <v>1828</v>
      </c>
      <c r="C131" s="24"/>
      <c r="D131" s="253"/>
      <c r="E131" s="37"/>
      <c r="F131" s="37"/>
    </row>
    <row r="132" spans="1:6" s="272" customFormat="1">
      <c r="A132" s="210"/>
      <c r="B132" s="30" t="s">
        <v>1829</v>
      </c>
      <c r="C132" s="24"/>
      <c r="D132" s="253"/>
      <c r="E132" s="37"/>
      <c r="F132" s="37"/>
    </row>
    <row r="133" spans="1:6" s="272" customFormat="1" ht="30">
      <c r="A133" s="210"/>
      <c r="B133" s="64" t="s">
        <v>1830</v>
      </c>
      <c r="C133" s="24"/>
      <c r="D133" s="253"/>
      <c r="E133" s="37"/>
      <c r="F133" s="37"/>
    </row>
    <row r="134" spans="1:6" s="272" customFormat="1">
      <c r="A134" s="210"/>
      <c r="B134" s="30" t="s">
        <v>1831</v>
      </c>
      <c r="C134" s="24"/>
      <c r="D134" s="253"/>
      <c r="E134" s="37"/>
      <c r="F134" s="37"/>
    </row>
    <row r="135" spans="1:6" s="272" customFormat="1">
      <c r="A135" s="210"/>
      <c r="B135" s="30" t="s">
        <v>1832</v>
      </c>
      <c r="C135" s="24"/>
      <c r="D135" s="253"/>
      <c r="E135" s="37"/>
      <c r="F135" s="37"/>
    </row>
    <row r="136" spans="1:6" s="272" customFormat="1">
      <c r="A136" s="210"/>
      <c r="B136" s="276" t="s">
        <v>1833</v>
      </c>
      <c r="C136" s="24"/>
      <c r="D136" s="253"/>
      <c r="E136" s="37"/>
      <c r="F136" s="37"/>
    </row>
    <row r="137" spans="1:6" s="272" customFormat="1">
      <c r="A137" s="210"/>
      <c r="B137" s="276" t="s">
        <v>1834</v>
      </c>
      <c r="C137" s="24"/>
      <c r="D137" s="253"/>
      <c r="E137" s="37"/>
      <c r="F137" s="37"/>
    </row>
    <row r="138" spans="1:6" s="272" customFormat="1" ht="30">
      <c r="A138" s="210"/>
      <c r="B138" s="277" t="s">
        <v>1835</v>
      </c>
      <c r="C138" s="24"/>
      <c r="D138" s="253"/>
      <c r="E138" s="37"/>
      <c r="F138" s="37"/>
    </row>
    <row r="139" spans="1:6" s="272" customFormat="1">
      <c r="A139" s="210"/>
      <c r="B139" s="276" t="s">
        <v>1836</v>
      </c>
      <c r="C139" s="24"/>
      <c r="D139" s="253"/>
      <c r="E139" s="37"/>
      <c r="F139" s="37"/>
    </row>
    <row r="140" spans="1:6" s="272" customFormat="1">
      <c r="A140" s="210"/>
      <c r="B140" s="276" t="s">
        <v>1837</v>
      </c>
      <c r="C140" s="24"/>
      <c r="D140" s="253"/>
      <c r="E140" s="37"/>
      <c r="F140" s="37"/>
    </row>
    <row r="141" spans="1:6" s="272" customFormat="1">
      <c r="A141" s="210"/>
      <c r="B141" s="276" t="s">
        <v>1838</v>
      </c>
      <c r="C141" s="278"/>
      <c r="D141" s="278"/>
    </row>
    <row r="142" spans="1:6" s="272" customFormat="1">
      <c r="A142" s="210"/>
      <c r="B142" s="276"/>
      <c r="C142" s="24"/>
      <c r="D142" s="279"/>
      <c r="E142" s="37"/>
      <c r="F142" s="37"/>
    </row>
    <row r="143" spans="1:6" s="272" customFormat="1">
      <c r="A143" s="210"/>
      <c r="B143" s="280" t="s">
        <v>1839</v>
      </c>
      <c r="C143" s="24"/>
      <c r="D143" s="279"/>
      <c r="E143" s="37"/>
      <c r="F143" s="37"/>
    </row>
    <row r="144" spans="1:6" s="272" customFormat="1">
      <c r="A144" s="210"/>
      <c r="B144" s="21" t="s">
        <v>1840</v>
      </c>
      <c r="C144" s="24"/>
      <c r="D144" s="279"/>
      <c r="E144" s="37"/>
      <c r="F144" s="37"/>
    </row>
    <row r="145" spans="1:6" s="272" customFormat="1">
      <c r="A145" s="210"/>
      <c r="B145" s="276" t="s">
        <v>1841</v>
      </c>
      <c r="C145" s="24"/>
      <c r="D145" s="279"/>
      <c r="E145" s="37"/>
      <c r="F145" s="37"/>
    </row>
    <row r="146" spans="1:6" s="272" customFormat="1">
      <c r="A146" s="210"/>
      <c r="B146" s="276" t="s">
        <v>1842</v>
      </c>
      <c r="C146" s="24"/>
      <c r="D146" s="279"/>
      <c r="E146" s="37"/>
      <c r="F146" s="37"/>
    </row>
    <row r="147" spans="1:6" s="272" customFormat="1">
      <c r="A147" s="210"/>
      <c r="B147" s="21" t="s">
        <v>1843</v>
      </c>
      <c r="C147" s="24"/>
      <c r="D147" s="279"/>
      <c r="E147" s="37"/>
      <c r="F147" s="37"/>
    </row>
    <row r="148" spans="1:6" s="272" customFormat="1">
      <c r="A148" s="210"/>
      <c r="B148" s="276" t="s">
        <v>1844</v>
      </c>
      <c r="C148" s="24" t="s">
        <v>1141</v>
      </c>
      <c r="D148" s="279">
        <v>1</v>
      </c>
      <c r="E148" s="37">
        <v>0</v>
      </c>
      <c r="F148" s="37">
        <f>D148*E148</f>
        <v>0</v>
      </c>
    </row>
    <row r="149" spans="1:6" s="272" customFormat="1">
      <c r="A149" s="210"/>
      <c r="B149" s="277" t="s">
        <v>1845</v>
      </c>
      <c r="C149" s="24"/>
      <c r="D149" s="253"/>
      <c r="E149" s="37"/>
      <c r="F149" s="37"/>
    </row>
    <row r="150" spans="1:6" s="272" customFormat="1">
      <c r="A150" s="210"/>
      <c r="B150" s="277"/>
      <c r="C150" s="24"/>
      <c r="D150" s="253"/>
      <c r="E150" s="37"/>
      <c r="F150" s="37"/>
    </row>
    <row r="151" spans="1:6" s="259" customFormat="1" ht="45">
      <c r="A151" s="210">
        <f>MAX($A$53:A150)+0.01</f>
        <v>1.02</v>
      </c>
      <c r="B151" s="263" t="s">
        <v>1846</v>
      </c>
      <c r="C151" s="24"/>
      <c r="D151" s="24"/>
      <c r="E151" s="281"/>
      <c r="F151" s="281"/>
    </row>
    <row r="152" spans="1:6" s="259" customFormat="1" ht="30">
      <c r="B152" s="263" t="s">
        <v>1847</v>
      </c>
      <c r="C152" s="24"/>
      <c r="D152" s="24"/>
      <c r="E152" s="281"/>
      <c r="F152" s="281"/>
    </row>
    <row r="153" spans="1:6" s="259" customFormat="1" ht="30">
      <c r="B153" s="263" t="s">
        <v>1848</v>
      </c>
      <c r="C153" s="24"/>
      <c r="D153" s="24"/>
      <c r="E153" s="281"/>
      <c r="F153" s="281"/>
    </row>
    <row r="154" spans="1:6" s="259" customFormat="1">
      <c r="B154" s="263" t="s">
        <v>1849</v>
      </c>
      <c r="C154" s="24"/>
      <c r="D154" s="24"/>
      <c r="E154" s="281"/>
      <c r="F154" s="281"/>
    </row>
    <row r="155" spans="1:6" s="259" customFormat="1" ht="45">
      <c r="B155" s="263" t="s">
        <v>1850</v>
      </c>
      <c r="C155" s="24" t="s">
        <v>1141</v>
      </c>
      <c r="D155" s="279">
        <v>1</v>
      </c>
      <c r="E155" s="37">
        <v>0</v>
      </c>
      <c r="F155" s="37">
        <f>D155*E155</f>
        <v>0</v>
      </c>
    </row>
    <row r="156" spans="1:6" s="259" customFormat="1">
      <c r="A156" s="282"/>
      <c r="B156" s="263"/>
      <c r="C156" s="62"/>
      <c r="D156" s="113"/>
      <c r="E156" s="283"/>
      <c r="F156" s="52"/>
    </row>
    <row r="157" spans="1:6" ht="30">
      <c r="A157" s="210">
        <f>MAX($A$53:A156)+0.01</f>
        <v>1.03</v>
      </c>
      <c r="B157" s="263" t="s">
        <v>1851</v>
      </c>
      <c r="C157" s="24" t="s">
        <v>1141</v>
      </c>
      <c r="D157" s="279">
        <v>1</v>
      </c>
      <c r="E157" s="37">
        <v>0</v>
      </c>
      <c r="F157" s="37">
        <f>D157*E157</f>
        <v>0</v>
      </c>
    </row>
    <row r="158" spans="1:6">
      <c r="A158" s="210"/>
      <c r="B158" s="263"/>
      <c r="D158" s="279"/>
    </row>
    <row r="159" spans="1:6" ht="45">
      <c r="A159" s="210">
        <f>MAX($A$53:A157)+0.01</f>
        <v>1.04</v>
      </c>
      <c r="B159" s="263" t="s">
        <v>1852</v>
      </c>
      <c r="D159" s="279"/>
      <c r="E159" s="281"/>
      <c r="F159" s="281"/>
    </row>
    <row r="160" spans="1:6">
      <c r="A160" s="210"/>
      <c r="B160" s="263" t="s">
        <v>1853</v>
      </c>
      <c r="C160" s="24" t="s">
        <v>1141</v>
      </c>
      <c r="D160" s="279">
        <v>1</v>
      </c>
      <c r="E160" s="37">
        <v>0</v>
      </c>
      <c r="F160" s="37">
        <f>D160*E160</f>
        <v>0</v>
      </c>
    </row>
    <row r="161" spans="1:6">
      <c r="A161" s="259"/>
      <c r="B161" s="263"/>
      <c r="D161" s="279"/>
      <c r="E161" s="281"/>
      <c r="F161" s="281"/>
    </row>
    <row r="162" spans="1:6" ht="30">
      <c r="A162" s="210">
        <f>MAX($A$53:A161)+0.01</f>
        <v>1.05</v>
      </c>
      <c r="B162" s="263" t="s">
        <v>1854</v>
      </c>
      <c r="D162" s="279"/>
      <c r="E162" s="281"/>
      <c r="F162" s="281"/>
    </row>
    <row r="163" spans="1:6">
      <c r="A163" s="259"/>
      <c r="B163" s="263" t="s">
        <v>1855</v>
      </c>
      <c r="C163" s="24" t="s">
        <v>1141</v>
      </c>
      <c r="D163" s="279">
        <v>2</v>
      </c>
      <c r="E163" s="37">
        <v>0</v>
      </c>
      <c r="F163" s="37">
        <f>D163*E163</f>
        <v>0</v>
      </c>
    </row>
    <row r="164" spans="1:6">
      <c r="A164" s="259"/>
      <c r="B164" s="263"/>
      <c r="D164" s="279"/>
    </row>
    <row r="165" spans="1:6" ht="105">
      <c r="A165" s="210">
        <f>MAX($A$53:A164)+0.01</f>
        <v>1.06</v>
      </c>
      <c r="B165" s="126" t="s">
        <v>1856</v>
      </c>
      <c r="D165" s="279"/>
    </row>
    <row r="166" spans="1:6" s="265" customFormat="1">
      <c r="A166" s="259"/>
      <c r="B166" s="263" t="s">
        <v>1857</v>
      </c>
      <c r="C166" s="24"/>
      <c r="D166" s="279"/>
      <c r="E166" s="37"/>
      <c r="F166" s="37"/>
    </row>
    <row r="167" spans="1:6">
      <c r="A167" s="259"/>
      <c r="B167" s="263" t="s">
        <v>1858</v>
      </c>
      <c r="D167" s="279"/>
    </row>
    <row r="168" spans="1:6" s="265" customFormat="1">
      <c r="A168" s="259"/>
      <c r="B168" s="263" t="s">
        <v>1859</v>
      </c>
      <c r="C168" s="24"/>
      <c r="D168" s="279"/>
      <c r="E168" s="37"/>
      <c r="F168" s="37"/>
    </row>
    <row r="169" spans="1:6" s="265" customFormat="1">
      <c r="A169" s="259"/>
      <c r="B169" s="263" t="s">
        <v>1860</v>
      </c>
      <c r="C169" s="24"/>
      <c r="D169" s="279"/>
      <c r="E169" s="37"/>
      <c r="F169" s="37"/>
    </row>
    <row r="170" spans="1:6">
      <c r="A170" s="259"/>
      <c r="B170" s="263" t="s">
        <v>1861</v>
      </c>
      <c r="C170" s="24" t="s">
        <v>1141</v>
      </c>
      <c r="D170" s="279">
        <v>1</v>
      </c>
      <c r="E170" s="37">
        <v>0</v>
      </c>
      <c r="F170" s="37">
        <f>D170*E170</f>
        <v>0</v>
      </c>
    </row>
    <row r="171" spans="1:6">
      <c r="A171" s="259"/>
      <c r="B171" s="263" t="s">
        <v>1862</v>
      </c>
      <c r="D171" s="279"/>
    </row>
    <row r="172" spans="1:6">
      <c r="A172" s="259"/>
      <c r="B172" s="263" t="s">
        <v>1845</v>
      </c>
      <c r="D172" s="279"/>
    </row>
    <row r="173" spans="1:6" ht="30">
      <c r="A173" s="259"/>
      <c r="B173" s="263" t="s">
        <v>1863</v>
      </c>
      <c r="D173" s="279"/>
    </row>
    <row r="174" spans="1:6" s="284" customFormat="1">
      <c r="A174" s="210"/>
      <c r="B174" s="263"/>
      <c r="C174" s="24"/>
      <c r="D174" s="279"/>
      <c r="E174" s="37"/>
      <c r="F174" s="37"/>
    </row>
    <row r="175" spans="1:6" s="284" customFormat="1" ht="105">
      <c r="A175" s="210">
        <f>MAX($A$53:A174)+0.01</f>
        <v>1.07</v>
      </c>
      <c r="B175" s="263" t="s">
        <v>1864</v>
      </c>
      <c r="C175" s="24"/>
      <c r="D175" s="253"/>
      <c r="E175" s="37"/>
      <c r="F175" s="37"/>
    </row>
    <row r="176" spans="1:6" s="284" customFormat="1" ht="105">
      <c r="A176" s="210"/>
      <c r="B176" s="263" t="s">
        <v>1865</v>
      </c>
      <c r="C176" s="24"/>
      <c r="D176" s="253"/>
      <c r="E176" s="37"/>
      <c r="F176" s="37"/>
    </row>
    <row r="177" spans="1:6" s="284" customFormat="1">
      <c r="A177" s="210"/>
      <c r="B177" s="263" t="s">
        <v>1866</v>
      </c>
      <c r="C177" s="24" t="s">
        <v>1141</v>
      </c>
      <c r="D177" s="279">
        <v>1</v>
      </c>
      <c r="E177" s="37">
        <v>0</v>
      </c>
      <c r="F177" s="37">
        <f>D177*E177</f>
        <v>0</v>
      </c>
    </row>
    <row r="178" spans="1:6" s="284" customFormat="1">
      <c r="A178" s="210"/>
      <c r="B178" s="263" t="s">
        <v>1867</v>
      </c>
      <c r="C178" s="24"/>
      <c r="D178" s="279"/>
      <c r="E178" s="37"/>
      <c r="F178" s="37"/>
    </row>
    <row r="179" spans="1:6" s="284" customFormat="1">
      <c r="A179" s="210"/>
      <c r="B179" s="263" t="s">
        <v>1868</v>
      </c>
      <c r="C179" s="24"/>
      <c r="D179" s="279"/>
      <c r="E179" s="37"/>
      <c r="F179" s="37"/>
    </row>
    <row r="180" spans="1:6" s="284" customFormat="1">
      <c r="A180" s="210"/>
      <c r="B180" s="263" t="s">
        <v>1845</v>
      </c>
      <c r="C180" s="24"/>
      <c r="D180" s="279"/>
      <c r="E180" s="37"/>
      <c r="F180" s="37"/>
    </row>
    <row r="181" spans="1:6">
      <c r="A181" s="259"/>
      <c r="B181" s="263"/>
      <c r="D181" s="279"/>
    </row>
    <row r="182" spans="1:6" ht="30">
      <c r="A182" s="210">
        <f>MAX($A$53:A181)+0.01</f>
        <v>1.08</v>
      </c>
      <c r="B182" s="263" t="s">
        <v>1869</v>
      </c>
      <c r="C182" s="35"/>
      <c r="D182" s="285"/>
      <c r="E182" s="84"/>
      <c r="F182" s="84"/>
    </row>
    <row r="183" spans="1:6" s="272" customFormat="1">
      <c r="A183" s="210"/>
      <c r="B183" s="286" t="s">
        <v>1870</v>
      </c>
      <c r="C183" s="24"/>
      <c r="D183" s="279"/>
      <c r="E183" s="37"/>
      <c r="F183" s="37"/>
    </row>
    <row r="184" spans="1:6">
      <c r="A184" s="210"/>
      <c r="B184" s="286" t="s">
        <v>1871</v>
      </c>
      <c r="D184" s="279"/>
    </row>
    <row r="185" spans="1:6">
      <c r="A185" s="210"/>
      <c r="B185" s="286" t="s">
        <v>1872</v>
      </c>
      <c r="D185" s="279"/>
    </row>
    <row r="186" spans="1:6">
      <c r="A186" s="210"/>
      <c r="B186" s="286" t="s">
        <v>1873</v>
      </c>
      <c r="D186" s="279"/>
    </row>
    <row r="187" spans="1:6" s="272" customFormat="1" ht="90">
      <c r="A187" s="210"/>
      <c r="B187" s="263" t="s">
        <v>1874</v>
      </c>
      <c r="C187" s="24"/>
      <c r="D187" s="279"/>
      <c r="E187" s="37"/>
      <c r="F187" s="37"/>
    </row>
    <row r="188" spans="1:6" s="272" customFormat="1">
      <c r="A188" s="287"/>
      <c r="B188" s="263" t="s">
        <v>1875</v>
      </c>
      <c r="C188" s="24"/>
      <c r="D188" s="279"/>
      <c r="E188" s="37"/>
      <c r="F188" s="37"/>
    </row>
    <row r="189" spans="1:6" s="272" customFormat="1">
      <c r="A189" s="210"/>
      <c r="B189" s="263" t="s">
        <v>1876</v>
      </c>
      <c r="C189" s="24" t="s">
        <v>1141</v>
      </c>
      <c r="D189" s="279">
        <v>2</v>
      </c>
      <c r="E189" s="37">
        <v>0</v>
      </c>
      <c r="F189" s="37">
        <f>D189*E189</f>
        <v>0</v>
      </c>
    </row>
    <row r="190" spans="1:6" s="284" customFormat="1">
      <c r="A190" s="210"/>
      <c r="B190" s="263" t="s">
        <v>1867</v>
      </c>
      <c r="C190" s="24"/>
      <c r="D190" s="279"/>
      <c r="E190" s="37"/>
      <c r="F190" s="37"/>
    </row>
    <row r="191" spans="1:6" s="284" customFormat="1">
      <c r="A191" s="210"/>
      <c r="B191" s="263" t="s">
        <v>1877</v>
      </c>
      <c r="C191" s="24"/>
      <c r="D191" s="279"/>
      <c r="E191" s="37"/>
      <c r="F191" s="37"/>
    </row>
    <row r="192" spans="1:6" s="284" customFormat="1">
      <c r="A192" s="210"/>
      <c r="B192" s="288"/>
      <c r="C192" s="24"/>
      <c r="D192" s="279"/>
      <c r="E192" s="37"/>
      <c r="F192" s="37"/>
    </row>
    <row r="193" spans="1:6" s="284" customFormat="1" ht="45">
      <c r="A193" s="210">
        <f>MAX($A$53:A192)+0.01</f>
        <v>1.0900000000000001</v>
      </c>
      <c r="B193" s="263" t="s">
        <v>1878</v>
      </c>
      <c r="C193" s="24"/>
      <c r="D193" s="279"/>
      <c r="E193" s="37"/>
      <c r="F193" s="37"/>
    </row>
    <row r="194" spans="1:6" s="284" customFormat="1">
      <c r="A194" s="210"/>
      <c r="B194" s="263"/>
      <c r="C194" s="24"/>
      <c r="D194" s="279"/>
      <c r="E194" s="37"/>
      <c r="F194" s="37"/>
    </row>
    <row r="195" spans="1:6" s="272" customFormat="1">
      <c r="A195" s="210"/>
      <c r="B195" s="263" t="s">
        <v>1879</v>
      </c>
      <c r="C195" s="24"/>
      <c r="D195" s="279"/>
      <c r="E195" s="37"/>
      <c r="F195" s="37"/>
    </row>
    <row r="196" spans="1:6" s="272" customFormat="1">
      <c r="A196" s="210"/>
      <c r="B196" s="263" t="s">
        <v>1880</v>
      </c>
      <c r="C196" s="24" t="s">
        <v>1141</v>
      </c>
      <c r="D196" s="279">
        <v>1</v>
      </c>
      <c r="E196" s="37">
        <v>0</v>
      </c>
      <c r="F196" s="37">
        <f>D196*E196</f>
        <v>0</v>
      </c>
    </row>
    <row r="197" spans="1:6" s="272" customFormat="1">
      <c r="A197" s="210"/>
      <c r="B197" s="263" t="s">
        <v>1881</v>
      </c>
      <c r="C197" s="24"/>
      <c r="D197" s="279"/>
      <c r="E197" s="37"/>
      <c r="F197" s="37"/>
    </row>
    <row r="198" spans="1:6" s="272" customFormat="1">
      <c r="A198" s="210"/>
      <c r="B198" s="263" t="s">
        <v>1845</v>
      </c>
      <c r="C198" s="24"/>
      <c r="D198" s="279"/>
      <c r="E198" s="37"/>
      <c r="F198" s="37"/>
    </row>
    <row r="199" spans="1:6" s="284" customFormat="1">
      <c r="A199" s="210"/>
      <c r="B199" s="263"/>
      <c r="C199" s="24"/>
      <c r="D199" s="279"/>
      <c r="E199" s="37"/>
      <c r="F199" s="37"/>
    </row>
    <row r="200" spans="1:6" s="272" customFormat="1">
      <c r="A200" s="210"/>
      <c r="B200" s="263" t="s">
        <v>1882</v>
      </c>
      <c r="C200" s="24"/>
      <c r="D200" s="279"/>
      <c r="E200" s="37"/>
      <c r="F200" s="37"/>
    </row>
    <row r="201" spans="1:6" s="272" customFormat="1">
      <c r="A201" s="210"/>
      <c r="B201" s="263" t="s">
        <v>1880</v>
      </c>
      <c r="C201" s="24" t="s">
        <v>1141</v>
      </c>
      <c r="D201" s="279">
        <v>1</v>
      </c>
      <c r="E201" s="37">
        <v>0</v>
      </c>
      <c r="F201" s="37">
        <f>D201*E201</f>
        <v>0</v>
      </c>
    </row>
    <row r="202" spans="1:6" s="272" customFormat="1">
      <c r="A202" s="210"/>
      <c r="B202" s="263" t="s">
        <v>1883</v>
      </c>
      <c r="C202" s="24"/>
      <c r="D202" s="279"/>
      <c r="E202" s="37"/>
      <c r="F202" s="37"/>
    </row>
    <row r="203" spans="1:6" s="272" customFormat="1">
      <c r="A203" s="210"/>
      <c r="B203" s="263" t="s">
        <v>1845</v>
      </c>
      <c r="C203" s="24"/>
      <c r="D203" s="279"/>
      <c r="E203" s="37"/>
      <c r="F203" s="37"/>
    </row>
    <row r="204" spans="1:6" s="284" customFormat="1">
      <c r="A204" s="210"/>
      <c r="B204" s="263"/>
      <c r="C204" s="24"/>
      <c r="D204" s="279"/>
      <c r="E204" s="37"/>
      <c r="F204" s="37"/>
    </row>
    <row r="205" spans="1:6" s="272" customFormat="1">
      <c r="A205" s="210"/>
      <c r="B205" s="263" t="s">
        <v>1884</v>
      </c>
      <c r="C205" s="24"/>
      <c r="D205" s="279"/>
      <c r="E205" s="37"/>
      <c r="F205" s="37"/>
    </row>
    <row r="206" spans="1:6" s="272" customFormat="1">
      <c r="A206" s="210"/>
      <c r="B206" s="263" t="s">
        <v>1880</v>
      </c>
      <c r="C206" s="24" t="s">
        <v>1141</v>
      </c>
      <c r="D206" s="279">
        <v>1</v>
      </c>
      <c r="E206" s="37">
        <v>0</v>
      </c>
      <c r="F206" s="37">
        <f>D206*E206</f>
        <v>0</v>
      </c>
    </row>
    <row r="207" spans="1:6" s="272" customFormat="1">
      <c r="A207" s="210"/>
      <c r="B207" s="263" t="s">
        <v>1885</v>
      </c>
      <c r="C207" s="24"/>
      <c r="D207" s="279"/>
      <c r="E207" s="37"/>
      <c r="F207" s="37"/>
    </row>
    <row r="208" spans="1:6" s="272" customFormat="1">
      <c r="A208" s="210"/>
      <c r="B208" s="263" t="s">
        <v>1845</v>
      </c>
      <c r="C208" s="24"/>
      <c r="D208" s="279"/>
      <c r="E208" s="37"/>
      <c r="F208" s="37"/>
    </row>
    <row r="209" spans="1:6" s="272" customFormat="1">
      <c r="A209" s="259"/>
      <c r="B209" s="263"/>
      <c r="C209" s="24"/>
      <c r="D209" s="279"/>
      <c r="E209" s="259"/>
      <c r="F209" s="259"/>
    </row>
    <row r="210" spans="1:6" s="272" customFormat="1" ht="30">
      <c r="A210" s="210">
        <f>MAX($A$53:A209)+0.01</f>
        <v>1.1000000000000001</v>
      </c>
      <c r="B210" s="263" t="s">
        <v>1886</v>
      </c>
      <c r="C210" s="24"/>
      <c r="D210" s="279"/>
      <c r="E210" s="37"/>
      <c r="F210" s="37"/>
    </row>
    <row r="211" spans="1:6">
      <c r="A211" s="210"/>
      <c r="B211" s="263" t="s">
        <v>1887</v>
      </c>
      <c r="C211" s="24" t="s">
        <v>1141</v>
      </c>
      <c r="D211" s="279">
        <v>1</v>
      </c>
      <c r="E211" s="37">
        <v>0</v>
      </c>
      <c r="F211" s="37">
        <f>D211*E211</f>
        <v>0</v>
      </c>
    </row>
    <row r="212" spans="1:6" s="266" customFormat="1">
      <c r="A212" s="289"/>
      <c r="B212" s="21"/>
      <c r="C212" s="253"/>
      <c r="D212" s="290"/>
      <c r="E212" s="37"/>
      <c r="F212" s="37"/>
    </row>
    <row r="213" spans="1:6" s="266" customFormat="1" ht="45">
      <c r="A213" s="210">
        <f>MAX($A$53:A212)+0.01</f>
        <v>1.1100000000000001</v>
      </c>
      <c r="B213" s="21" t="s">
        <v>1888</v>
      </c>
      <c r="C213" s="253"/>
      <c r="D213" s="290"/>
      <c r="E213" s="37"/>
      <c r="F213" s="37"/>
    </row>
    <row r="214" spans="1:6" s="266" customFormat="1">
      <c r="A214" s="291"/>
      <c r="B214" s="21" t="s">
        <v>1889</v>
      </c>
      <c r="C214" s="24" t="s">
        <v>178</v>
      </c>
      <c r="D214" s="279">
        <v>3</v>
      </c>
      <c r="E214" s="37">
        <v>0</v>
      </c>
      <c r="F214" s="37">
        <f>D214*E214</f>
        <v>0</v>
      </c>
    </row>
    <row r="215" spans="1:6">
      <c r="A215" s="210"/>
      <c r="B215" s="263"/>
      <c r="D215" s="279"/>
    </row>
    <row r="216" spans="1:6" s="292" customFormat="1" ht="45">
      <c r="A216" s="210">
        <f>MAX($A$53:A215)+0.01</f>
        <v>1.1200000000000001</v>
      </c>
      <c r="B216" s="263" t="s">
        <v>1890</v>
      </c>
      <c r="C216" s="24" t="s">
        <v>178</v>
      </c>
      <c r="D216" s="279">
        <v>4</v>
      </c>
      <c r="E216" s="37">
        <v>0</v>
      </c>
      <c r="F216" s="37">
        <f>D216*E216</f>
        <v>0</v>
      </c>
    </row>
    <row r="217" spans="1:6" s="266" customFormat="1">
      <c r="A217" s="259"/>
      <c r="B217" s="3"/>
      <c r="C217" s="24"/>
      <c r="D217" s="24"/>
      <c r="E217" s="37"/>
      <c r="F217" s="259"/>
    </row>
    <row r="218" spans="1:6" ht="60">
      <c r="A218" s="210">
        <f>MAX($A$53:A217)+0.01</f>
        <v>1.1300000000000001</v>
      </c>
      <c r="B218" s="2" t="s">
        <v>1891</v>
      </c>
      <c r="C218" s="293"/>
      <c r="D218" s="293"/>
      <c r="E218" s="294"/>
      <c r="F218" s="294"/>
    </row>
    <row r="219" spans="1:6">
      <c r="A219" s="284"/>
      <c r="B219" s="263" t="s">
        <v>1892</v>
      </c>
      <c r="C219" s="293"/>
      <c r="D219" s="293"/>
      <c r="E219" s="294"/>
      <c r="F219" s="294"/>
    </row>
    <row r="220" spans="1:6">
      <c r="A220" s="284"/>
      <c r="B220" s="263" t="s">
        <v>1893</v>
      </c>
      <c r="C220" s="293"/>
      <c r="D220" s="293"/>
      <c r="E220" s="294"/>
      <c r="F220" s="294"/>
    </row>
    <row r="221" spans="1:6">
      <c r="A221" s="284"/>
      <c r="B221" s="263" t="s">
        <v>1894</v>
      </c>
      <c r="C221" s="293"/>
      <c r="D221" s="293"/>
      <c r="E221" s="294"/>
      <c r="F221" s="294"/>
    </row>
    <row r="222" spans="1:6">
      <c r="A222" s="284"/>
      <c r="B222" s="263" t="s">
        <v>1895</v>
      </c>
      <c r="C222" s="293"/>
      <c r="D222" s="293"/>
      <c r="E222" s="294"/>
      <c r="F222" s="294"/>
    </row>
    <row r="223" spans="1:6">
      <c r="A223" s="284"/>
      <c r="B223" s="263" t="s">
        <v>1896</v>
      </c>
      <c r="C223" s="293"/>
      <c r="D223" s="293"/>
      <c r="E223" s="294"/>
      <c r="F223" s="294"/>
    </row>
    <row r="224" spans="1:6">
      <c r="A224" s="284"/>
      <c r="B224" s="263" t="s">
        <v>1897</v>
      </c>
      <c r="C224" s="293"/>
      <c r="D224" s="293"/>
      <c r="E224" s="294"/>
      <c r="F224" s="294"/>
    </row>
    <row r="225" spans="1:6">
      <c r="A225" s="284"/>
      <c r="B225" s="263" t="s">
        <v>1898</v>
      </c>
      <c r="C225" s="293"/>
      <c r="D225" s="293"/>
      <c r="E225" s="294"/>
      <c r="F225" s="294"/>
    </row>
    <row r="226" spans="1:6">
      <c r="A226" s="284"/>
      <c r="B226" s="263" t="s">
        <v>1899</v>
      </c>
      <c r="C226" s="293"/>
      <c r="D226" s="293"/>
      <c r="E226" s="294"/>
      <c r="F226" s="294"/>
    </row>
    <row r="227" spans="1:6">
      <c r="A227" s="284"/>
      <c r="B227" s="286" t="s">
        <v>1900</v>
      </c>
      <c r="C227" s="293"/>
      <c r="D227" s="293"/>
      <c r="E227" s="294"/>
      <c r="F227" s="294"/>
    </row>
    <row r="228" spans="1:6" ht="30">
      <c r="A228" s="284"/>
      <c r="B228" s="263" t="s">
        <v>1901</v>
      </c>
      <c r="C228" s="24" t="s">
        <v>1141</v>
      </c>
      <c r="D228" s="279">
        <v>1</v>
      </c>
      <c r="E228" s="37">
        <v>0</v>
      </c>
      <c r="F228" s="37">
        <f>D228*E228</f>
        <v>0</v>
      </c>
    </row>
    <row r="229" spans="1:6">
      <c r="A229" s="284"/>
      <c r="B229" s="2" t="s">
        <v>1902</v>
      </c>
      <c r="C229" s="293"/>
      <c r="D229" s="293"/>
      <c r="E229" s="294"/>
      <c r="F229" s="294"/>
    </row>
    <row r="230" spans="1:6">
      <c r="A230" s="284"/>
      <c r="B230" s="263" t="s">
        <v>1903</v>
      </c>
      <c r="C230" s="293"/>
      <c r="D230" s="293"/>
      <c r="E230" s="294"/>
      <c r="F230" s="294"/>
    </row>
    <row r="231" spans="1:6">
      <c r="A231" s="259"/>
      <c r="B231" s="263"/>
      <c r="D231" s="279"/>
      <c r="E231" s="259"/>
      <c r="F231" s="259"/>
    </row>
    <row r="232" spans="1:6" ht="60">
      <c r="A232" s="210">
        <f>MAX($A$53:A231)+0.01</f>
        <v>1.1400000000000001</v>
      </c>
      <c r="B232" s="263" t="s">
        <v>1904</v>
      </c>
      <c r="C232" s="24" t="s">
        <v>1141</v>
      </c>
      <c r="D232" s="279">
        <v>2</v>
      </c>
      <c r="E232" s="37">
        <v>0</v>
      </c>
      <c r="F232" s="37">
        <f t="shared" ref="F232" si="0">D232*E232</f>
        <v>0</v>
      </c>
    </row>
    <row r="233" spans="1:6">
      <c r="A233" s="259"/>
      <c r="B233" s="263" t="s">
        <v>1905</v>
      </c>
      <c r="D233" s="279"/>
    </row>
    <row r="234" spans="1:6">
      <c r="A234" s="259"/>
      <c r="B234" s="263" t="s">
        <v>1845</v>
      </c>
      <c r="D234" s="279"/>
    </row>
    <row r="235" spans="1:6">
      <c r="A235" s="259"/>
      <c r="B235" s="263"/>
      <c r="D235" s="279"/>
    </row>
    <row r="236" spans="1:6">
      <c r="A236" s="210">
        <f>MAX($A$53:A235)+0.01</f>
        <v>1.1500000000000001</v>
      </c>
      <c r="B236" s="263" t="s">
        <v>1906</v>
      </c>
      <c r="C236" s="24" t="s">
        <v>1141</v>
      </c>
      <c r="D236" s="279">
        <v>2</v>
      </c>
      <c r="E236" s="37">
        <v>0</v>
      </c>
      <c r="F236" s="37">
        <f t="shared" ref="F236" si="1">D236*E236</f>
        <v>0</v>
      </c>
    </row>
    <row r="237" spans="1:6">
      <c r="A237" s="210"/>
      <c r="B237" s="263" t="s">
        <v>1907</v>
      </c>
      <c r="D237" s="279"/>
    </row>
    <row r="238" spans="1:6">
      <c r="A238" s="210"/>
      <c r="B238" s="263"/>
      <c r="D238" s="279"/>
    </row>
    <row r="239" spans="1:6" ht="60">
      <c r="A239" s="210">
        <f>MAX($A$53:A238)+0.01</f>
        <v>1.1600000000000001</v>
      </c>
      <c r="B239" s="295" t="s">
        <v>1908</v>
      </c>
      <c r="D239" s="279"/>
    </row>
    <row r="240" spans="1:6">
      <c r="A240" s="210"/>
      <c r="B240" s="295" t="s">
        <v>1909</v>
      </c>
      <c r="D240" s="279"/>
    </row>
    <row r="241" spans="1:6">
      <c r="A241" s="210"/>
      <c r="B241" s="295" t="s">
        <v>1910</v>
      </c>
      <c r="D241" s="279"/>
    </row>
    <row r="242" spans="1:6">
      <c r="A242" s="210"/>
      <c r="B242" s="263"/>
      <c r="D242" s="279"/>
    </row>
    <row r="243" spans="1:6">
      <c r="A243" s="210"/>
      <c r="B243" s="263" t="s">
        <v>1911</v>
      </c>
      <c r="D243" s="279"/>
    </row>
    <row r="244" spans="1:6">
      <c r="A244" s="210"/>
      <c r="B244" s="263" t="s">
        <v>1912</v>
      </c>
      <c r="D244" s="279"/>
    </row>
    <row r="245" spans="1:6">
      <c r="A245" s="210"/>
      <c r="B245" s="263" t="s">
        <v>1913</v>
      </c>
      <c r="D245" s="279"/>
    </row>
    <row r="246" spans="1:6">
      <c r="A246" s="210"/>
      <c r="B246" s="263" t="s">
        <v>1914</v>
      </c>
      <c r="D246" s="279"/>
    </row>
    <row r="247" spans="1:6">
      <c r="A247" s="210"/>
      <c r="B247" s="263" t="s">
        <v>1915</v>
      </c>
      <c r="C247" s="24" t="s">
        <v>178</v>
      </c>
      <c r="D247" s="279">
        <v>1</v>
      </c>
      <c r="E247" s="37">
        <v>0</v>
      </c>
      <c r="F247" s="37">
        <f>D247*E247</f>
        <v>0</v>
      </c>
    </row>
    <row r="248" spans="1:6">
      <c r="A248" s="210"/>
      <c r="B248" s="263" t="s">
        <v>1916</v>
      </c>
      <c r="D248" s="279"/>
    </row>
    <row r="249" spans="1:6">
      <c r="A249" s="210"/>
      <c r="B249" s="263" t="s">
        <v>1845</v>
      </c>
      <c r="D249" s="279"/>
    </row>
    <row r="250" spans="1:6">
      <c r="A250" s="210"/>
      <c r="B250" s="263"/>
      <c r="D250" s="279"/>
    </row>
    <row r="251" spans="1:6" ht="60">
      <c r="A251" s="210">
        <f>MAX($A$53:A250)+0.01</f>
        <v>1.1700000000000002</v>
      </c>
      <c r="B251" s="295" t="s">
        <v>1917</v>
      </c>
      <c r="D251" s="279"/>
    </row>
    <row r="252" spans="1:6">
      <c r="A252" s="210"/>
      <c r="B252" s="295" t="s">
        <v>1909</v>
      </c>
      <c r="D252" s="279"/>
    </row>
    <row r="253" spans="1:6">
      <c r="A253" s="210"/>
      <c r="B253" s="295" t="s">
        <v>1910</v>
      </c>
      <c r="D253" s="279"/>
    </row>
    <row r="254" spans="1:6">
      <c r="A254" s="210"/>
      <c r="B254" s="263"/>
      <c r="D254" s="279"/>
    </row>
    <row r="255" spans="1:6">
      <c r="A255" s="210"/>
      <c r="B255" s="263" t="s">
        <v>1918</v>
      </c>
      <c r="D255" s="279"/>
    </row>
    <row r="256" spans="1:6">
      <c r="A256" s="210"/>
      <c r="B256" s="263" t="s">
        <v>1919</v>
      </c>
      <c r="D256" s="279"/>
    </row>
    <row r="257" spans="1:6">
      <c r="A257" s="210"/>
      <c r="B257" s="263" t="s">
        <v>1920</v>
      </c>
      <c r="D257" s="279"/>
    </row>
    <row r="258" spans="1:6">
      <c r="A258" s="210"/>
      <c r="B258" s="263" t="s">
        <v>1921</v>
      </c>
      <c r="D258" s="279"/>
    </row>
    <row r="259" spans="1:6">
      <c r="A259" s="210"/>
      <c r="B259" s="263" t="s">
        <v>1915</v>
      </c>
      <c r="C259" s="24" t="s">
        <v>178</v>
      </c>
      <c r="D259" s="279">
        <v>1</v>
      </c>
      <c r="E259" s="37">
        <v>0</v>
      </c>
      <c r="F259" s="37">
        <f>D259*E259</f>
        <v>0</v>
      </c>
    </row>
    <row r="260" spans="1:6">
      <c r="A260" s="210"/>
      <c r="B260" s="263" t="s">
        <v>1922</v>
      </c>
      <c r="D260" s="279"/>
    </row>
    <row r="261" spans="1:6">
      <c r="A261" s="210"/>
      <c r="B261" s="263" t="s">
        <v>1845</v>
      </c>
      <c r="D261" s="279"/>
    </row>
    <row r="262" spans="1:6">
      <c r="A262" s="210"/>
      <c r="B262" s="263"/>
      <c r="D262" s="279"/>
    </row>
    <row r="263" spans="1:6" ht="45">
      <c r="A263" s="210">
        <f>MAX($A$53:A262)+0.01</f>
        <v>1.1800000000000002</v>
      </c>
      <c r="B263" s="263" t="s">
        <v>1923</v>
      </c>
      <c r="D263" s="279"/>
    </row>
    <row r="264" spans="1:6">
      <c r="A264" s="210"/>
      <c r="B264" s="263"/>
      <c r="D264" s="279"/>
    </row>
    <row r="265" spans="1:6">
      <c r="A265" s="210"/>
      <c r="B265" s="263" t="s">
        <v>1911</v>
      </c>
      <c r="D265" s="279"/>
    </row>
    <row r="266" spans="1:6">
      <c r="A266" s="210"/>
      <c r="B266" s="263" t="s">
        <v>1924</v>
      </c>
      <c r="D266" s="279"/>
    </row>
    <row r="267" spans="1:6">
      <c r="A267" s="210"/>
      <c r="B267" s="263" t="s">
        <v>1925</v>
      </c>
      <c r="D267" s="279"/>
    </row>
    <row r="268" spans="1:6">
      <c r="A268" s="210"/>
      <c r="B268" s="263" t="s">
        <v>1926</v>
      </c>
      <c r="D268" s="279"/>
    </row>
    <row r="269" spans="1:6">
      <c r="A269" s="210"/>
      <c r="B269" s="263" t="s">
        <v>1927</v>
      </c>
      <c r="C269" s="24" t="s">
        <v>1141</v>
      </c>
      <c r="D269" s="279">
        <v>1</v>
      </c>
      <c r="E269" s="37">
        <v>0</v>
      </c>
      <c r="F269" s="37">
        <f>D269*E269</f>
        <v>0</v>
      </c>
    </row>
    <row r="270" spans="1:6">
      <c r="A270" s="210"/>
      <c r="B270" s="263"/>
      <c r="D270" s="279"/>
    </row>
    <row r="271" spans="1:6">
      <c r="A271" s="210"/>
      <c r="B271" s="263" t="s">
        <v>1928</v>
      </c>
      <c r="D271" s="279"/>
    </row>
    <row r="272" spans="1:6">
      <c r="A272" s="210"/>
      <c r="B272" s="263" t="s">
        <v>1929</v>
      </c>
      <c r="D272" s="279"/>
    </row>
    <row r="273" spans="1:6">
      <c r="A273" s="210"/>
      <c r="B273" s="263" t="s">
        <v>1930</v>
      </c>
      <c r="D273" s="279"/>
    </row>
    <row r="274" spans="1:6">
      <c r="A274" s="210"/>
      <c r="B274" s="263" t="s">
        <v>1926</v>
      </c>
      <c r="D274" s="279"/>
    </row>
    <row r="275" spans="1:6">
      <c r="A275" s="210"/>
      <c r="B275" s="263" t="s">
        <v>1931</v>
      </c>
      <c r="C275" s="24" t="s">
        <v>1141</v>
      </c>
      <c r="D275" s="279">
        <v>1</v>
      </c>
      <c r="E275" s="37">
        <v>0</v>
      </c>
      <c r="F275" s="37">
        <f>D275*E275</f>
        <v>0</v>
      </c>
    </row>
    <row r="276" spans="1:6" s="296" customFormat="1" ht="12.75">
      <c r="B276" s="297"/>
      <c r="C276" s="298"/>
      <c r="D276" s="298"/>
    </row>
    <row r="277" spans="1:6" s="301" customFormat="1" ht="90">
      <c r="A277" s="210">
        <f>MAX($A$53:A276)+0.01</f>
        <v>1.1900000000000002</v>
      </c>
      <c r="B277" s="263" t="s">
        <v>1932</v>
      </c>
      <c r="C277" s="299"/>
      <c r="D277" s="299"/>
      <c r="E277" s="300"/>
    </row>
    <row r="278" spans="1:6" s="301" customFormat="1">
      <c r="B278" s="263" t="s">
        <v>1933</v>
      </c>
      <c r="C278" s="24" t="s">
        <v>178</v>
      </c>
      <c r="D278" s="279">
        <v>1</v>
      </c>
      <c r="E278" s="37">
        <v>0</v>
      </c>
      <c r="F278" s="37">
        <f>D278*E278</f>
        <v>0</v>
      </c>
    </row>
    <row r="279" spans="1:6" s="302" customFormat="1">
      <c r="B279" s="263" t="s">
        <v>1845</v>
      </c>
      <c r="C279" s="299"/>
      <c r="D279" s="299"/>
      <c r="E279" s="303"/>
      <c r="F279" s="303"/>
    </row>
    <row r="280" spans="1:6" s="259" customFormat="1">
      <c r="B280" s="263"/>
      <c r="C280" s="24"/>
      <c r="D280" s="24"/>
      <c r="E280" s="24"/>
      <c r="F280" s="24"/>
    </row>
    <row r="281" spans="1:6" s="259" customFormat="1" ht="30">
      <c r="A281" s="210">
        <f>MAX($A$53:A280)+0.01</f>
        <v>1.2000000000000002</v>
      </c>
      <c r="B281" s="263" t="s">
        <v>1934</v>
      </c>
      <c r="C281" s="24"/>
      <c r="D281" s="24"/>
      <c r="E281" s="24"/>
      <c r="F281" s="24"/>
    </row>
    <row r="282" spans="1:6" s="259" customFormat="1">
      <c r="B282" s="263" t="s">
        <v>1935</v>
      </c>
      <c r="C282" s="24" t="s">
        <v>1141</v>
      </c>
      <c r="D282" s="279">
        <v>1</v>
      </c>
      <c r="E282" s="37">
        <v>0</v>
      </c>
      <c r="F282" s="37">
        <f>D282*E282</f>
        <v>0</v>
      </c>
    </row>
    <row r="283" spans="1:6" s="259" customFormat="1">
      <c r="B283" s="263" t="s">
        <v>1936</v>
      </c>
      <c r="C283" s="24"/>
      <c r="D283" s="24"/>
      <c r="E283" s="24"/>
      <c r="F283" s="24"/>
    </row>
    <row r="284" spans="1:6" s="259" customFormat="1">
      <c r="B284" s="263" t="s">
        <v>1845</v>
      </c>
      <c r="C284" s="24"/>
      <c r="D284" s="24"/>
      <c r="E284" s="24"/>
      <c r="F284" s="24"/>
    </row>
    <row r="285" spans="1:6">
      <c r="A285" s="210"/>
      <c r="B285" s="263"/>
      <c r="D285" s="279"/>
    </row>
    <row r="286" spans="1:6" ht="45">
      <c r="A286" s="210">
        <f>MAX($A$53:A285)+0.01</f>
        <v>1.2100000000000002</v>
      </c>
      <c r="B286" s="263" t="s">
        <v>1937</v>
      </c>
    </row>
    <row r="287" spans="1:6">
      <c r="A287" s="210"/>
      <c r="B287" s="263" t="s">
        <v>1938</v>
      </c>
    </row>
    <row r="288" spans="1:6">
      <c r="A288" s="210"/>
      <c r="B288" s="263" t="s">
        <v>1915</v>
      </c>
      <c r="C288" s="24" t="s">
        <v>1141</v>
      </c>
      <c r="D288" s="279">
        <v>3</v>
      </c>
      <c r="E288" s="37">
        <v>0</v>
      </c>
      <c r="F288" s="37">
        <f>D288*E288</f>
        <v>0</v>
      </c>
    </row>
    <row r="289" spans="1:224">
      <c r="A289" s="210"/>
      <c r="B289" s="263" t="s">
        <v>1939</v>
      </c>
    </row>
    <row r="290" spans="1:224">
      <c r="A290" s="210"/>
      <c r="B290" s="263" t="s">
        <v>1845</v>
      </c>
    </row>
    <row r="291" spans="1:224">
      <c r="A291" s="210"/>
      <c r="B291" s="288"/>
    </row>
    <row r="292" spans="1:224" ht="75">
      <c r="A292" s="210">
        <f>MAX($A$53:A291)+0.01</f>
        <v>1.2200000000000002</v>
      </c>
      <c r="B292" s="263" t="s">
        <v>1940</v>
      </c>
      <c r="D292" s="279"/>
    </row>
    <row r="293" spans="1:224">
      <c r="A293" s="210"/>
      <c r="B293" s="263" t="s">
        <v>1941</v>
      </c>
      <c r="D293" s="279"/>
    </row>
    <row r="294" spans="1:224" ht="60">
      <c r="A294" s="210"/>
      <c r="B294" s="263" t="s">
        <v>1942</v>
      </c>
      <c r="D294" s="279"/>
    </row>
    <row r="295" spans="1:224" ht="45">
      <c r="A295" s="210"/>
      <c r="B295" s="263" t="s">
        <v>1943</v>
      </c>
      <c r="D295" s="279"/>
    </row>
    <row r="296" spans="1:224">
      <c r="A296" s="210"/>
      <c r="B296" s="263" t="s">
        <v>1944</v>
      </c>
      <c r="D296" s="279"/>
    </row>
    <row r="297" spans="1:224">
      <c r="A297" s="210"/>
      <c r="B297" s="263" t="s">
        <v>1945</v>
      </c>
      <c r="D297" s="279"/>
    </row>
    <row r="298" spans="1:224">
      <c r="A298" s="210"/>
      <c r="B298" s="263"/>
      <c r="D298" s="279"/>
    </row>
    <row r="299" spans="1:224">
      <c r="A299" s="281"/>
      <c r="B299" s="263" t="s">
        <v>1946</v>
      </c>
      <c r="D299" s="279"/>
      <c r="E299" s="305"/>
      <c r="F299" s="306"/>
    </row>
    <row r="300" spans="1:224">
      <c r="A300" s="210"/>
      <c r="B300" s="263" t="s">
        <v>1947</v>
      </c>
      <c r="C300" s="24" t="s">
        <v>178</v>
      </c>
      <c r="D300" s="279">
        <v>1</v>
      </c>
      <c r="E300" s="37">
        <v>0</v>
      </c>
      <c r="F300" s="37">
        <f>D300*E300</f>
        <v>0</v>
      </c>
    </row>
    <row r="301" spans="1:224">
      <c r="A301" s="210"/>
      <c r="B301" s="263" t="s">
        <v>1948</v>
      </c>
      <c r="D301" s="279"/>
    </row>
    <row r="302" spans="1:224">
      <c r="A302" s="210"/>
      <c r="B302" s="263" t="s">
        <v>1845</v>
      </c>
      <c r="D302" s="279"/>
    </row>
    <row r="303" spans="1:224" s="312" customFormat="1">
      <c r="A303" s="307"/>
      <c r="B303" s="308"/>
      <c r="C303" s="309"/>
      <c r="D303" s="309"/>
      <c r="E303" s="310"/>
      <c r="F303" s="311"/>
      <c r="G303" s="265"/>
      <c r="H303" s="265"/>
      <c r="I303" s="265"/>
      <c r="J303" s="265"/>
      <c r="K303" s="265"/>
      <c r="L303" s="265"/>
      <c r="M303" s="265"/>
      <c r="N303" s="265"/>
      <c r="O303" s="265"/>
      <c r="P303" s="265"/>
      <c r="Q303" s="265"/>
      <c r="R303" s="265"/>
      <c r="S303" s="265"/>
      <c r="T303" s="265"/>
      <c r="U303" s="265"/>
      <c r="V303" s="265"/>
      <c r="W303" s="265"/>
      <c r="X303" s="265"/>
      <c r="Y303" s="265"/>
      <c r="Z303" s="265"/>
      <c r="AA303" s="265"/>
      <c r="AB303" s="265"/>
      <c r="AC303" s="265"/>
      <c r="AD303" s="265"/>
      <c r="AE303" s="265"/>
      <c r="AF303" s="265"/>
      <c r="AG303" s="265"/>
      <c r="AH303" s="265"/>
      <c r="AI303" s="265"/>
      <c r="AJ303" s="265"/>
      <c r="AK303" s="265"/>
      <c r="AL303" s="265"/>
      <c r="AM303" s="265"/>
      <c r="AN303" s="265"/>
      <c r="AO303" s="265"/>
      <c r="AP303" s="265"/>
      <c r="AQ303" s="265"/>
      <c r="AR303" s="265"/>
      <c r="AS303" s="265"/>
      <c r="AT303" s="265"/>
      <c r="AU303" s="265"/>
      <c r="AV303" s="265"/>
      <c r="AW303" s="265"/>
      <c r="AX303" s="265"/>
      <c r="AY303" s="265"/>
      <c r="AZ303" s="265"/>
      <c r="BA303" s="265"/>
      <c r="BB303" s="265"/>
      <c r="BC303" s="265"/>
      <c r="BD303" s="265"/>
      <c r="BE303" s="265"/>
      <c r="BF303" s="265"/>
      <c r="BG303" s="265"/>
      <c r="BH303" s="265"/>
      <c r="BI303" s="265"/>
      <c r="BJ303" s="265"/>
      <c r="BK303" s="265"/>
      <c r="BL303" s="265"/>
      <c r="BM303" s="265"/>
      <c r="BN303" s="265"/>
      <c r="BO303" s="265"/>
      <c r="BP303" s="265"/>
      <c r="BQ303" s="265"/>
      <c r="BR303" s="265"/>
      <c r="BS303" s="265"/>
      <c r="BT303" s="265"/>
      <c r="BU303" s="265"/>
      <c r="BV303" s="265"/>
      <c r="BW303" s="265"/>
      <c r="BX303" s="265"/>
      <c r="BY303" s="265"/>
      <c r="BZ303" s="265"/>
      <c r="CA303" s="265"/>
      <c r="CB303" s="265"/>
      <c r="CC303" s="265"/>
      <c r="CD303" s="265"/>
      <c r="CE303" s="265"/>
      <c r="CF303" s="265"/>
      <c r="CG303" s="265"/>
      <c r="CH303" s="265"/>
      <c r="CI303" s="265"/>
      <c r="CJ303" s="265"/>
      <c r="CK303" s="265"/>
      <c r="CL303" s="265"/>
      <c r="CM303" s="265"/>
      <c r="CN303" s="265"/>
      <c r="CO303" s="265"/>
      <c r="CP303" s="265"/>
      <c r="CQ303" s="265"/>
      <c r="CR303" s="265"/>
      <c r="CS303" s="265"/>
      <c r="CT303" s="265"/>
      <c r="CU303" s="265"/>
      <c r="CV303" s="265"/>
      <c r="CW303" s="265"/>
      <c r="CX303" s="265"/>
      <c r="CY303" s="265"/>
      <c r="CZ303" s="265"/>
      <c r="DA303" s="265"/>
      <c r="DB303" s="265"/>
      <c r="DC303" s="265"/>
      <c r="DD303" s="265"/>
      <c r="DE303" s="265"/>
      <c r="DF303" s="265"/>
      <c r="DG303" s="265"/>
      <c r="DH303" s="265"/>
      <c r="DI303" s="265"/>
      <c r="DJ303" s="265"/>
      <c r="DK303" s="265"/>
      <c r="DL303" s="265"/>
      <c r="DM303" s="265"/>
      <c r="DN303" s="265"/>
      <c r="DO303" s="265"/>
      <c r="DP303" s="265"/>
      <c r="DQ303" s="265"/>
      <c r="DR303" s="265"/>
      <c r="DS303" s="265"/>
      <c r="DT303" s="265"/>
      <c r="DU303" s="265"/>
      <c r="DV303" s="265"/>
      <c r="DW303" s="265"/>
      <c r="DX303" s="265"/>
      <c r="DY303" s="265"/>
      <c r="DZ303" s="265"/>
      <c r="EA303" s="265"/>
      <c r="EB303" s="265"/>
      <c r="EC303" s="265"/>
      <c r="ED303" s="265"/>
      <c r="EE303" s="265"/>
      <c r="EF303" s="265"/>
      <c r="EG303" s="265"/>
      <c r="EH303" s="265"/>
      <c r="EI303" s="265"/>
      <c r="EJ303" s="265"/>
      <c r="EK303" s="265"/>
      <c r="EL303" s="265"/>
      <c r="EM303" s="265"/>
      <c r="EN303" s="265"/>
      <c r="EO303" s="265"/>
      <c r="EP303" s="265"/>
      <c r="EQ303" s="265"/>
      <c r="ER303" s="265"/>
      <c r="ES303" s="265"/>
      <c r="ET303" s="265"/>
      <c r="EU303" s="265"/>
      <c r="EV303" s="265"/>
      <c r="EW303" s="265"/>
      <c r="EX303" s="265"/>
      <c r="EY303" s="265"/>
      <c r="EZ303" s="265"/>
      <c r="FA303" s="265"/>
      <c r="FB303" s="265"/>
      <c r="FC303" s="265"/>
      <c r="FD303" s="265"/>
      <c r="FE303" s="265"/>
      <c r="FF303" s="265"/>
      <c r="FG303" s="265"/>
      <c r="FH303" s="265"/>
      <c r="FI303" s="265"/>
      <c r="FJ303" s="265"/>
      <c r="FK303" s="265"/>
      <c r="FL303" s="265"/>
      <c r="FM303" s="265"/>
      <c r="FN303" s="265"/>
      <c r="FO303" s="265"/>
      <c r="FP303" s="265"/>
      <c r="FQ303" s="265"/>
      <c r="FR303" s="265"/>
      <c r="FS303" s="265"/>
      <c r="FT303" s="265"/>
      <c r="FU303" s="265"/>
      <c r="FV303" s="265"/>
      <c r="FW303" s="265"/>
      <c r="FX303" s="265"/>
      <c r="FY303" s="265"/>
      <c r="FZ303" s="265"/>
      <c r="GA303" s="265"/>
      <c r="GB303" s="265"/>
      <c r="GC303" s="265"/>
      <c r="GD303" s="265"/>
      <c r="GE303" s="265"/>
      <c r="GF303" s="265"/>
      <c r="GG303" s="265"/>
      <c r="GH303" s="265"/>
      <c r="GI303" s="265"/>
      <c r="GJ303" s="265"/>
      <c r="GK303" s="265"/>
      <c r="GL303" s="265"/>
      <c r="GM303" s="265"/>
      <c r="GN303" s="265"/>
      <c r="GO303" s="265"/>
      <c r="GP303" s="265"/>
      <c r="GQ303" s="265"/>
      <c r="GR303" s="265"/>
      <c r="GS303" s="265"/>
      <c r="GT303" s="265"/>
      <c r="GU303" s="265"/>
      <c r="GV303" s="265"/>
      <c r="GW303" s="265"/>
      <c r="GX303" s="265"/>
      <c r="GY303" s="265"/>
      <c r="GZ303" s="265"/>
      <c r="HA303" s="265"/>
      <c r="HB303" s="265"/>
      <c r="HC303" s="265"/>
      <c r="HD303" s="265"/>
      <c r="HE303" s="265"/>
      <c r="HF303" s="265"/>
      <c r="HG303" s="265"/>
      <c r="HH303" s="265"/>
      <c r="HI303" s="265"/>
      <c r="HJ303" s="265"/>
      <c r="HK303" s="265"/>
      <c r="HL303" s="265"/>
      <c r="HM303" s="265"/>
      <c r="HN303" s="265"/>
      <c r="HO303" s="265"/>
      <c r="HP303" s="265"/>
    </row>
    <row r="304" spans="1:224" s="312" customFormat="1" ht="30">
      <c r="A304" s="210">
        <f>MAX($A$53:A303)+0.01</f>
        <v>1.2300000000000002</v>
      </c>
      <c r="B304" s="313" t="s">
        <v>1949</v>
      </c>
      <c r="C304" s="24"/>
      <c r="D304" s="24"/>
      <c r="E304" s="305"/>
      <c r="F304" s="306"/>
      <c r="G304" s="259"/>
      <c r="H304" s="259"/>
      <c r="I304" s="259"/>
      <c r="J304" s="259"/>
      <c r="K304" s="259"/>
      <c r="L304" s="259"/>
      <c r="M304" s="259"/>
      <c r="N304" s="259"/>
      <c r="O304" s="259"/>
      <c r="P304" s="259"/>
      <c r="Q304" s="259"/>
      <c r="R304" s="259"/>
      <c r="S304" s="259"/>
      <c r="T304" s="259"/>
      <c r="U304" s="259"/>
      <c r="V304" s="259"/>
      <c r="W304" s="259"/>
      <c r="X304" s="259"/>
      <c r="Y304" s="259"/>
      <c r="Z304" s="259"/>
      <c r="AA304" s="259"/>
      <c r="AB304" s="259"/>
      <c r="AC304" s="259"/>
      <c r="AD304" s="259"/>
      <c r="AE304" s="259"/>
      <c r="AF304" s="259"/>
      <c r="AG304" s="259"/>
      <c r="AH304" s="259"/>
      <c r="AI304" s="259"/>
      <c r="AJ304" s="259"/>
      <c r="AK304" s="259"/>
      <c r="AL304" s="259"/>
      <c r="AM304" s="259"/>
      <c r="AN304" s="259"/>
      <c r="AO304" s="259"/>
      <c r="AP304" s="259"/>
      <c r="AQ304" s="259"/>
      <c r="AR304" s="259"/>
      <c r="AS304" s="259"/>
      <c r="AT304" s="259"/>
      <c r="AU304" s="259"/>
      <c r="AV304" s="259"/>
      <c r="AW304" s="259"/>
      <c r="AX304" s="259"/>
      <c r="AY304" s="259"/>
      <c r="AZ304" s="259"/>
      <c r="BA304" s="259"/>
      <c r="BB304" s="259"/>
      <c r="BC304" s="259"/>
      <c r="BD304" s="259"/>
      <c r="BE304" s="259"/>
      <c r="BF304" s="259"/>
      <c r="BG304" s="259"/>
      <c r="BH304" s="259"/>
      <c r="BI304" s="259"/>
      <c r="BJ304" s="259"/>
      <c r="BK304" s="259"/>
      <c r="BL304" s="259"/>
      <c r="BM304" s="259"/>
      <c r="BN304" s="259"/>
      <c r="BO304" s="259"/>
      <c r="BP304" s="259"/>
      <c r="BQ304" s="259"/>
      <c r="BR304" s="259"/>
      <c r="BS304" s="259"/>
      <c r="BT304" s="259"/>
      <c r="BU304" s="259"/>
      <c r="BV304" s="259"/>
      <c r="BW304" s="259"/>
      <c r="BX304" s="259"/>
      <c r="BY304" s="259"/>
      <c r="BZ304" s="259"/>
      <c r="CA304" s="259"/>
      <c r="CB304" s="259"/>
      <c r="CC304" s="259"/>
      <c r="CD304" s="259"/>
      <c r="CE304" s="259"/>
      <c r="CF304" s="259"/>
      <c r="CG304" s="259"/>
      <c r="CH304" s="259"/>
      <c r="CI304" s="259"/>
      <c r="CJ304" s="259"/>
      <c r="CK304" s="259"/>
      <c r="CL304" s="259"/>
      <c r="CM304" s="259"/>
      <c r="CN304" s="259"/>
      <c r="CO304" s="259"/>
      <c r="CP304" s="259"/>
      <c r="CQ304" s="259"/>
      <c r="CR304" s="259"/>
      <c r="CS304" s="259"/>
      <c r="CT304" s="259"/>
      <c r="CU304" s="259"/>
      <c r="CV304" s="259"/>
      <c r="CW304" s="259"/>
      <c r="CX304" s="259"/>
      <c r="CY304" s="259"/>
      <c r="CZ304" s="259"/>
      <c r="DA304" s="259"/>
      <c r="DB304" s="259"/>
      <c r="DC304" s="259"/>
      <c r="DD304" s="259"/>
      <c r="DE304" s="259"/>
      <c r="DF304" s="259"/>
      <c r="DG304" s="259"/>
      <c r="DH304" s="259"/>
      <c r="DI304" s="259"/>
      <c r="DJ304" s="259"/>
      <c r="DK304" s="259"/>
      <c r="DL304" s="259"/>
      <c r="DM304" s="259"/>
      <c r="DN304" s="259"/>
      <c r="DO304" s="259"/>
      <c r="DP304" s="259"/>
      <c r="DQ304" s="259"/>
      <c r="DR304" s="259"/>
      <c r="DS304" s="259"/>
      <c r="DT304" s="259"/>
      <c r="DU304" s="259"/>
      <c r="DV304" s="259"/>
      <c r="DW304" s="259"/>
      <c r="DX304" s="259"/>
      <c r="DY304" s="259"/>
      <c r="DZ304" s="259"/>
      <c r="EA304" s="259"/>
      <c r="EB304" s="259"/>
      <c r="EC304" s="259"/>
      <c r="ED304" s="259"/>
      <c r="EE304" s="259"/>
      <c r="EF304" s="259"/>
      <c r="EG304" s="259"/>
      <c r="EH304" s="259"/>
      <c r="EI304" s="259"/>
      <c r="EJ304" s="259"/>
      <c r="EK304" s="259"/>
      <c r="EL304" s="259"/>
      <c r="EM304" s="259"/>
      <c r="EN304" s="259"/>
      <c r="EO304" s="259"/>
      <c r="EP304" s="259"/>
      <c r="EQ304" s="259"/>
      <c r="ER304" s="259"/>
      <c r="ES304" s="259"/>
      <c r="ET304" s="259"/>
      <c r="EU304" s="259"/>
      <c r="EV304" s="259"/>
      <c r="EW304" s="259"/>
      <c r="EX304" s="259"/>
      <c r="EY304" s="259"/>
      <c r="EZ304" s="259"/>
      <c r="FA304" s="259"/>
      <c r="FB304" s="259"/>
      <c r="FC304" s="259"/>
      <c r="FD304" s="259"/>
      <c r="FE304" s="259"/>
      <c r="FF304" s="259"/>
      <c r="FG304" s="259"/>
      <c r="FH304" s="259"/>
      <c r="FI304" s="259"/>
      <c r="FJ304" s="259"/>
      <c r="FK304" s="259"/>
      <c r="FL304" s="259"/>
      <c r="FM304" s="259"/>
      <c r="FN304" s="259"/>
      <c r="FO304" s="259"/>
      <c r="FP304" s="259"/>
      <c r="FQ304" s="259"/>
      <c r="FR304" s="259"/>
      <c r="FS304" s="259"/>
      <c r="FT304" s="259"/>
      <c r="FU304" s="259"/>
      <c r="FV304" s="259"/>
      <c r="FW304" s="259"/>
      <c r="FX304" s="259"/>
      <c r="FY304" s="259"/>
      <c r="FZ304" s="259"/>
      <c r="GA304" s="259"/>
      <c r="GB304" s="259"/>
      <c r="GC304" s="259"/>
      <c r="GD304" s="259"/>
      <c r="GE304" s="259"/>
      <c r="GF304" s="259"/>
      <c r="GG304" s="259"/>
      <c r="GH304" s="259"/>
      <c r="GI304" s="259"/>
      <c r="GJ304" s="259"/>
      <c r="GK304" s="259"/>
      <c r="GL304" s="259"/>
      <c r="GM304" s="259"/>
      <c r="GN304" s="259"/>
      <c r="GO304" s="259"/>
      <c r="GP304" s="259"/>
      <c r="GQ304" s="259"/>
      <c r="GR304" s="259"/>
      <c r="GS304" s="259"/>
      <c r="GT304" s="259"/>
      <c r="GU304" s="259"/>
      <c r="GV304" s="259"/>
      <c r="GW304" s="259"/>
      <c r="GX304" s="259"/>
      <c r="GY304" s="259"/>
      <c r="GZ304" s="259"/>
      <c r="HA304" s="259"/>
      <c r="HB304" s="259"/>
      <c r="HC304" s="259"/>
      <c r="HD304" s="259"/>
      <c r="HE304" s="259"/>
      <c r="HF304" s="259"/>
      <c r="HG304" s="259"/>
      <c r="HH304" s="259"/>
      <c r="HI304" s="259"/>
      <c r="HJ304" s="259"/>
      <c r="HK304" s="259"/>
      <c r="HL304" s="259"/>
      <c r="HM304" s="259"/>
      <c r="HN304" s="259"/>
      <c r="HO304" s="259"/>
      <c r="HP304" s="259"/>
    </row>
    <row r="305" spans="1:224" s="312" customFormat="1" ht="135">
      <c r="A305" s="281"/>
      <c r="B305" s="314" t="s">
        <v>1950</v>
      </c>
      <c r="C305" s="24"/>
      <c r="D305" s="24"/>
      <c r="E305" s="305"/>
      <c r="F305" s="306"/>
      <c r="G305" s="259"/>
      <c r="H305" s="259"/>
      <c r="I305" s="259"/>
      <c r="J305" s="259"/>
      <c r="K305" s="259"/>
      <c r="L305" s="259"/>
      <c r="M305" s="259"/>
      <c r="N305" s="259"/>
      <c r="O305" s="259"/>
      <c r="P305" s="259"/>
      <c r="Q305" s="259"/>
      <c r="R305" s="259"/>
      <c r="S305" s="259"/>
      <c r="T305" s="259"/>
      <c r="U305" s="259"/>
      <c r="V305" s="259"/>
      <c r="W305" s="259"/>
      <c r="X305" s="259"/>
      <c r="Y305" s="259"/>
      <c r="Z305" s="259"/>
      <c r="AA305" s="259"/>
      <c r="AB305" s="259"/>
      <c r="AC305" s="259"/>
      <c r="AD305" s="259"/>
      <c r="AE305" s="259"/>
      <c r="AF305" s="259"/>
      <c r="AG305" s="259"/>
      <c r="AH305" s="259"/>
      <c r="AI305" s="259"/>
      <c r="AJ305" s="259"/>
      <c r="AK305" s="259"/>
      <c r="AL305" s="259"/>
      <c r="AM305" s="259"/>
      <c r="AN305" s="259"/>
      <c r="AO305" s="259"/>
      <c r="AP305" s="259"/>
      <c r="AQ305" s="259"/>
      <c r="AR305" s="259"/>
      <c r="AS305" s="259"/>
      <c r="AT305" s="259"/>
      <c r="AU305" s="259"/>
      <c r="AV305" s="259"/>
      <c r="AW305" s="259"/>
      <c r="AX305" s="259"/>
      <c r="AY305" s="259"/>
      <c r="AZ305" s="259"/>
      <c r="BA305" s="259"/>
      <c r="BB305" s="259"/>
      <c r="BC305" s="259"/>
      <c r="BD305" s="259"/>
      <c r="BE305" s="259"/>
      <c r="BF305" s="259"/>
      <c r="BG305" s="259"/>
      <c r="BH305" s="259"/>
      <c r="BI305" s="259"/>
      <c r="BJ305" s="259"/>
      <c r="BK305" s="259"/>
      <c r="BL305" s="259"/>
      <c r="BM305" s="259"/>
      <c r="BN305" s="259"/>
      <c r="BO305" s="259"/>
      <c r="BP305" s="259"/>
      <c r="BQ305" s="259"/>
      <c r="BR305" s="259"/>
      <c r="BS305" s="259"/>
      <c r="BT305" s="259"/>
      <c r="BU305" s="259"/>
      <c r="BV305" s="259"/>
      <c r="BW305" s="259"/>
      <c r="BX305" s="259"/>
      <c r="BY305" s="259"/>
      <c r="BZ305" s="259"/>
      <c r="CA305" s="259"/>
      <c r="CB305" s="259"/>
      <c r="CC305" s="259"/>
      <c r="CD305" s="259"/>
      <c r="CE305" s="259"/>
      <c r="CF305" s="259"/>
      <c r="CG305" s="259"/>
      <c r="CH305" s="259"/>
      <c r="CI305" s="259"/>
      <c r="CJ305" s="259"/>
      <c r="CK305" s="259"/>
      <c r="CL305" s="259"/>
      <c r="CM305" s="259"/>
      <c r="CN305" s="259"/>
      <c r="CO305" s="259"/>
      <c r="CP305" s="259"/>
      <c r="CQ305" s="259"/>
      <c r="CR305" s="259"/>
      <c r="CS305" s="259"/>
      <c r="CT305" s="259"/>
      <c r="CU305" s="259"/>
      <c r="CV305" s="259"/>
      <c r="CW305" s="259"/>
      <c r="CX305" s="259"/>
      <c r="CY305" s="259"/>
      <c r="CZ305" s="259"/>
      <c r="DA305" s="259"/>
      <c r="DB305" s="259"/>
      <c r="DC305" s="259"/>
      <c r="DD305" s="259"/>
      <c r="DE305" s="259"/>
      <c r="DF305" s="259"/>
      <c r="DG305" s="259"/>
      <c r="DH305" s="259"/>
      <c r="DI305" s="259"/>
      <c r="DJ305" s="259"/>
      <c r="DK305" s="259"/>
      <c r="DL305" s="259"/>
      <c r="DM305" s="259"/>
      <c r="DN305" s="259"/>
      <c r="DO305" s="259"/>
      <c r="DP305" s="259"/>
      <c r="DQ305" s="259"/>
      <c r="DR305" s="259"/>
      <c r="DS305" s="259"/>
      <c r="DT305" s="259"/>
      <c r="DU305" s="259"/>
      <c r="DV305" s="259"/>
      <c r="DW305" s="259"/>
      <c r="DX305" s="259"/>
      <c r="DY305" s="259"/>
      <c r="DZ305" s="259"/>
      <c r="EA305" s="259"/>
      <c r="EB305" s="259"/>
      <c r="EC305" s="259"/>
      <c r="ED305" s="259"/>
      <c r="EE305" s="259"/>
      <c r="EF305" s="259"/>
      <c r="EG305" s="259"/>
      <c r="EH305" s="259"/>
      <c r="EI305" s="259"/>
      <c r="EJ305" s="259"/>
      <c r="EK305" s="259"/>
      <c r="EL305" s="259"/>
      <c r="EM305" s="259"/>
      <c r="EN305" s="259"/>
      <c r="EO305" s="259"/>
      <c r="EP305" s="259"/>
      <c r="EQ305" s="259"/>
      <c r="ER305" s="259"/>
      <c r="ES305" s="259"/>
      <c r="ET305" s="259"/>
      <c r="EU305" s="259"/>
      <c r="EV305" s="259"/>
      <c r="EW305" s="259"/>
      <c r="EX305" s="259"/>
      <c r="EY305" s="259"/>
      <c r="EZ305" s="259"/>
      <c r="FA305" s="259"/>
      <c r="FB305" s="259"/>
      <c r="FC305" s="259"/>
      <c r="FD305" s="259"/>
      <c r="FE305" s="259"/>
      <c r="FF305" s="259"/>
      <c r="FG305" s="259"/>
      <c r="FH305" s="259"/>
      <c r="FI305" s="259"/>
      <c r="FJ305" s="259"/>
      <c r="FK305" s="259"/>
      <c r="FL305" s="259"/>
      <c r="FM305" s="259"/>
      <c r="FN305" s="259"/>
      <c r="FO305" s="259"/>
      <c r="FP305" s="259"/>
      <c r="FQ305" s="259"/>
      <c r="FR305" s="259"/>
      <c r="FS305" s="259"/>
      <c r="FT305" s="259"/>
      <c r="FU305" s="259"/>
      <c r="FV305" s="259"/>
      <c r="FW305" s="259"/>
      <c r="FX305" s="259"/>
      <c r="FY305" s="259"/>
      <c r="FZ305" s="259"/>
      <c r="GA305" s="259"/>
      <c r="GB305" s="259"/>
      <c r="GC305" s="259"/>
      <c r="GD305" s="259"/>
      <c r="GE305" s="259"/>
      <c r="GF305" s="259"/>
      <c r="GG305" s="259"/>
      <c r="GH305" s="259"/>
      <c r="GI305" s="259"/>
      <c r="GJ305" s="259"/>
      <c r="GK305" s="259"/>
      <c r="GL305" s="259"/>
      <c r="GM305" s="259"/>
      <c r="GN305" s="259"/>
      <c r="GO305" s="259"/>
      <c r="GP305" s="259"/>
      <c r="GQ305" s="259"/>
      <c r="GR305" s="259"/>
      <c r="GS305" s="259"/>
      <c r="GT305" s="259"/>
      <c r="GU305" s="259"/>
      <c r="GV305" s="259"/>
      <c r="GW305" s="259"/>
      <c r="GX305" s="259"/>
      <c r="GY305" s="259"/>
      <c r="GZ305" s="259"/>
      <c r="HA305" s="259"/>
      <c r="HB305" s="259"/>
      <c r="HC305" s="259"/>
      <c r="HD305" s="259"/>
      <c r="HE305" s="259"/>
      <c r="HF305" s="259"/>
      <c r="HG305" s="259"/>
      <c r="HH305" s="259"/>
      <c r="HI305" s="259"/>
      <c r="HJ305" s="259"/>
      <c r="HK305" s="259"/>
      <c r="HL305" s="259"/>
      <c r="HM305" s="259"/>
      <c r="HN305" s="259"/>
      <c r="HO305" s="259"/>
      <c r="HP305" s="259"/>
    </row>
    <row r="306" spans="1:224" s="312" customFormat="1">
      <c r="A306" s="281"/>
      <c r="B306" s="315" t="s">
        <v>1951</v>
      </c>
      <c r="C306" s="24"/>
      <c r="D306" s="24"/>
      <c r="E306" s="305"/>
      <c r="F306" s="306"/>
      <c r="G306" s="259"/>
      <c r="H306" s="259"/>
      <c r="I306" s="259"/>
      <c r="J306" s="259"/>
      <c r="K306" s="259"/>
      <c r="L306" s="259"/>
      <c r="M306" s="259"/>
      <c r="N306" s="259"/>
      <c r="O306" s="259"/>
      <c r="P306" s="259"/>
      <c r="Q306" s="259"/>
      <c r="R306" s="259"/>
      <c r="S306" s="259"/>
      <c r="T306" s="259"/>
      <c r="U306" s="259"/>
      <c r="V306" s="259"/>
      <c r="W306" s="259"/>
      <c r="X306" s="259"/>
      <c r="Y306" s="259"/>
      <c r="Z306" s="259"/>
      <c r="AA306" s="259"/>
      <c r="AB306" s="259"/>
      <c r="AC306" s="259"/>
      <c r="AD306" s="259"/>
      <c r="AE306" s="259"/>
      <c r="AF306" s="259"/>
      <c r="AG306" s="259"/>
      <c r="AH306" s="259"/>
      <c r="AI306" s="259"/>
      <c r="AJ306" s="259"/>
      <c r="AK306" s="259"/>
      <c r="AL306" s="259"/>
      <c r="AM306" s="259"/>
      <c r="AN306" s="259"/>
      <c r="AO306" s="259"/>
      <c r="AP306" s="259"/>
      <c r="AQ306" s="259"/>
      <c r="AR306" s="259"/>
      <c r="AS306" s="259"/>
      <c r="AT306" s="259"/>
      <c r="AU306" s="259"/>
      <c r="AV306" s="259"/>
      <c r="AW306" s="259"/>
      <c r="AX306" s="259"/>
      <c r="AY306" s="259"/>
      <c r="AZ306" s="259"/>
      <c r="BA306" s="259"/>
      <c r="BB306" s="259"/>
      <c r="BC306" s="259"/>
      <c r="BD306" s="259"/>
      <c r="BE306" s="259"/>
      <c r="BF306" s="259"/>
      <c r="BG306" s="259"/>
      <c r="BH306" s="259"/>
      <c r="BI306" s="259"/>
      <c r="BJ306" s="259"/>
      <c r="BK306" s="259"/>
      <c r="BL306" s="259"/>
      <c r="BM306" s="259"/>
      <c r="BN306" s="259"/>
      <c r="BO306" s="259"/>
      <c r="BP306" s="259"/>
      <c r="BQ306" s="259"/>
      <c r="BR306" s="259"/>
      <c r="BS306" s="259"/>
      <c r="BT306" s="259"/>
      <c r="BU306" s="259"/>
      <c r="BV306" s="259"/>
      <c r="BW306" s="259"/>
      <c r="BX306" s="259"/>
      <c r="BY306" s="259"/>
      <c r="BZ306" s="259"/>
      <c r="CA306" s="259"/>
      <c r="CB306" s="259"/>
      <c r="CC306" s="259"/>
      <c r="CD306" s="259"/>
      <c r="CE306" s="259"/>
      <c r="CF306" s="259"/>
      <c r="CG306" s="259"/>
      <c r="CH306" s="259"/>
      <c r="CI306" s="259"/>
      <c r="CJ306" s="259"/>
      <c r="CK306" s="259"/>
      <c r="CL306" s="259"/>
      <c r="CM306" s="259"/>
      <c r="CN306" s="259"/>
      <c r="CO306" s="259"/>
      <c r="CP306" s="259"/>
      <c r="CQ306" s="259"/>
      <c r="CR306" s="259"/>
      <c r="CS306" s="259"/>
      <c r="CT306" s="259"/>
      <c r="CU306" s="259"/>
      <c r="CV306" s="259"/>
      <c r="CW306" s="259"/>
      <c r="CX306" s="259"/>
      <c r="CY306" s="259"/>
      <c r="CZ306" s="259"/>
      <c r="DA306" s="259"/>
      <c r="DB306" s="259"/>
      <c r="DC306" s="259"/>
      <c r="DD306" s="259"/>
      <c r="DE306" s="259"/>
      <c r="DF306" s="259"/>
      <c r="DG306" s="259"/>
      <c r="DH306" s="259"/>
      <c r="DI306" s="259"/>
      <c r="DJ306" s="259"/>
      <c r="DK306" s="259"/>
      <c r="DL306" s="259"/>
      <c r="DM306" s="259"/>
      <c r="DN306" s="259"/>
      <c r="DO306" s="259"/>
      <c r="DP306" s="259"/>
      <c r="DQ306" s="259"/>
      <c r="DR306" s="259"/>
      <c r="DS306" s="259"/>
      <c r="DT306" s="259"/>
      <c r="DU306" s="259"/>
      <c r="DV306" s="259"/>
      <c r="DW306" s="259"/>
      <c r="DX306" s="259"/>
      <c r="DY306" s="259"/>
      <c r="DZ306" s="259"/>
      <c r="EA306" s="259"/>
      <c r="EB306" s="259"/>
      <c r="EC306" s="259"/>
      <c r="ED306" s="259"/>
      <c r="EE306" s="259"/>
      <c r="EF306" s="259"/>
      <c r="EG306" s="259"/>
      <c r="EH306" s="259"/>
      <c r="EI306" s="259"/>
      <c r="EJ306" s="259"/>
      <c r="EK306" s="259"/>
      <c r="EL306" s="259"/>
      <c r="EM306" s="259"/>
      <c r="EN306" s="259"/>
      <c r="EO306" s="259"/>
      <c r="EP306" s="259"/>
      <c r="EQ306" s="259"/>
      <c r="ER306" s="259"/>
      <c r="ES306" s="259"/>
      <c r="ET306" s="259"/>
      <c r="EU306" s="259"/>
      <c r="EV306" s="259"/>
      <c r="EW306" s="259"/>
      <c r="EX306" s="259"/>
      <c r="EY306" s="259"/>
      <c r="EZ306" s="259"/>
      <c r="FA306" s="259"/>
      <c r="FB306" s="259"/>
      <c r="FC306" s="259"/>
      <c r="FD306" s="259"/>
      <c r="FE306" s="259"/>
      <c r="FF306" s="259"/>
      <c r="FG306" s="259"/>
      <c r="FH306" s="259"/>
      <c r="FI306" s="259"/>
      <c r="FJ306" s="259"/>
      <c r="FK306" s="259"/>
      <c r="FL306" s="259"/>
      <c r="FM306" s="259"/>
      <c r="FN306" s="259"/>
      <c r="FO306" s="259"/>
      <c r="FP306" s="259"/>
      <c r="FQ306" s="259"/>
      <c r="FR306" s="259"/>
      <c r="FS306" s="259"/>
      <c r="FT306" s="259"/>
      <c r="FU306" s="259"/>
      <c r="FV306" s="259"/>
      <c r="FW306" s="259"/>
      <c r="FX306" s="259"/>
      <c r="FY306" s="259"/>
      <c r="FZ306" s="259"/>
      <c r="GA306" s="259"/>
      <c r="GB306" s="259"/>
      <c r="GC306" s="259"/>
      <c r="GD306" s="259"/>
      <c r="GE306" s="259"/>
      <c r="GF306" s="259"/>
      <c r="GG306" s="259"/>
      <c r="GH306" s="259"/>
      <c r="GI306" s="259"/>
      <c r="GJ306" s="259"/>
      <c r="GK306" s="259"/>
      <c r="GL306" s="259"/>
      <c r="GM306" s="259"/>
      <c r="GN306" s="259"/>
      <c r="GO306" s="259"/>
      <c r="GP306" s="259"/>
      <c r="GQ306" s="259"/>
      <c r="GR306" s="259"/>
      <c r="GS306" s="259"/>
      <c r="GT306" s="259"/>
      <c r="GU306" s="259"/>
      <c r="GV306" s="259"/>
      <c r="GW306" s="259"/>
      <c r="GX306" s="259"/>
      <c r="GY306" s="259"/>
      <c r="GZ306" s="259"/>
      <c r="HA306" s="259"/>
      <c r="HB306" s="259"/>
      <c r="HC306" s="259"/>
      <c r="HD306" s="259"/>
      <c r="HE306" s="259"/>
      <c r="HF306" s="259"/>
      <c r="HG306" s="259"/>
      <c r="HH306" s="259"/>
      <c r="HI306" s="259"/>
      <c r="HJ306" s="259"/>
      <c r="HK306" s="259"/>
      <c r="HL306" s="259"/>
      <c r="HM306" s="259"/>
      <c r="HN306" s="259"/>
      <c r="HO306" s="259"/>
      <c r="HP306" s="259"/>
    </row>
    <row r="307" spans="1:224" s="312" customFormat="1" ht="60">
      <c r="A307" s="281"/>
      <c r="B307" s="314" t="s">
        <v>1942</v>
      </c>
      <c r="C307" s="24"/>
      <c r="D307" s="24"/>
      <c r="E307" s="305"/>
      <c r="F307" s="306"/>
      <c r="G307" s="259"/>
      <c r="H307" s="259"/>
      <c r="I307" s="259"/>
      <c r="J307" s="259"/>
      <c r="K307" s="259"/>
      <c r="L307" s="259"/>
      <c r="M307" s="259"/>
      <c r="N307" s="259"/>
      <c r="O307" s="259"/>
      <c r="P307" s="259"/>
      <c r="Q307" s="259"/>
      <c r="R307" s="259"/>
      <c r="S307" s="259"/>
      <c r="T307" s="259"/>
      <c r="U307" s="259"/>
      <c r="V307" s="259"/>
      <c r="W307" s="259"/>
      <c r="X307" s="259"/>
      <c r="Y307" s="259"/>
      <c r="Z307" s="259"/>
      <c r="AA307" s="259"/>
      <c r="AB307" s="259"/>
      <c r="AC307" s="259"/>
      <c r="AD307" s="259"/>
      <c r="AE307" s="259"/>
      <c r="AF307" s="259"/>
      <c r="AG307" s="259"/>
      <c r="AH307" s="259"/>
      <c r="AI307" s="259"/>
      <c r="AJ307" s="259"/>
      <c r="AK307" s="259"/>
      <c r="AL307" s="259"/>
      <c r="AM307" s="259"/>
      <c r="AN307" s="259"/>
      <c r="AO307" s="259"/>
      <c r="AP307" s="259"/>
      <c r="AQ307" s="259"/>
      <c r="AR307" s="259"/>
      <c r="AS307" s="259"/>
      <c r="AT307" s="259"/>
      <c r="AU307" s="259"/>
      <c r="AV307" s="259"/>
      <c r="AW307" s="259"/>
      <c r="AX307" s="259"/>
      <c r="AY307" s="259"/>
      <c r="AZ307" s="259"/>
      <c r="BA307" s="259"/>
      <c r="BB307" s="259"/>
      <c r="BC307" s="259"/>
      <c r="BD307" s="259"/>
      <c r="BE307" s="259"/>
      <c r="BF307" s="259"/>
      <c r="BG307" s="259"/>
      <c r="BH307" s="259"/>
      <c r="BI307" s="259"/>
      <c r="BJ307" s="259"/>
      <c r="BK307" s="259"/>
      <c r="BL307" s="259"/>
      <c r="BM307" s="259"/>
      <c r="BN307" s="259"/>
      <c r="BO307" s="259"/>
      <c r="BP307" s="259"/>
      <c r="BQ307" s="259"/>
      <c r="BR307" s="259"/>
      <c r="BS307" s="259"/>
      <c r="BT307" s="259"/>
      <c r="BU307" s="259"/>
      <c r="BV307" s="259"/>
      <c r="BW307" s="259"/>
      <c r="BX307" s="259"/>
      <c r="BY307" s="259"/>
      <c r="BZ307" s="259"/>
      <c r="CA307" s="259"/>
      <c r="CB307" s="259"/>
      <c r="CC307" s="259"/>
      <c r="CD307" s="259"/>
      <c r="CE307" s="259"/>
      <c r="CF307" s="259"/>
      <c r="CG307" s="259"/>
      <c r="CH307" s="259"/>
      <c r="CI307" s="259"/>
      <c r="CJ307" s="259"/>
      <c r="CK307" s="259"/>
      <c r="CL307" s="259"/>
      <c r="CM307" s="259"/>
      <c r="CN307" s="259"/>
      <c r="CO307" s="259"/>
      <c r="CP307" s="259"/>
      <c r="CQ307" s="259"/>
      <c r="CR307" s="259"/>
      <c r="CS307" s="259"/>
      <c r="CT307" s="259"/>
      <c r="CU307" s="259"/>
      <c r="CV307" s="259"/>
      <c r="CW307" s="259"/>
      <c r="CX307" s="259"/>
      <c r="CY307" s="259"/>
      <c r="CZ307" s="259"/>
      <c r="DA307" s="259"/>
      <c r="DB307" s="259"/>
      <c r="DC307" s="259"/>
      <c r="DD307" s="259"/>
      <c r="DE307" s="259"/>
      <c r="DF307" s="259"/>
      <c r="DG307" s="259"/>
      <c r="DH307" s="259"/>
      <c r="DI307" s="259"/>
      <c r="DJ307" s="259"/>
      <c r="DK307" s="259"/>
      <c r="DL307" s="259"/>
      <c r="DM307" s="259"/>
      <c r="DN307" s="259"/>
      <c r="DO307" s="259"/>
      <c r="DP307" s="259"/>
      <c r="DQ307" s="259"/>
      <c r="DR307" s="259"/>
      <c r="DS307" s="259"/>
      <c r="DT307" s="259"/>
      <c r="DU307" s="259"/>
      <c r="DV307" s="259"/>
      <c r="DW307" s="259"/>
      <c r="DX307" s="259"/>
      <c r="DY307" s="259"/>
      <c r="DZ307" s="259"/>
      <c r="EA307" s="259"/>
      <c r="EB307" s="259"/>
      <c r="EC307" s="259"/>
      <c r="ED307" s="259"/>
      <c r="EE307" s="259"/>
      <c r="EF307" s="259"/>
      <c r="EG307" s="259"/>
      <c r="EH307" s="259"/>
      <c r="EI307" s="259"/>
      <c r="EJ307" s="259"/>
      <c r="EK307" s="259"/>
      <c r="EL307" s="259"/>
      <c r="EM307" s="259"/>
      <c r="EN307" s="259"/>
      <c r="EO307" s="259"/>
      <c r="EP307" s="259"/>
      <c r="EQ307" s="259"/>
      <c r="ER307" s="259"/>
      <c r="ES307" s="259"/>
      <c r="ET307" s="259"/>
      <c r="EU307" s="259"/>
      <c r="EV307" s="259"/>
      <c r="EW307" s="259"/>
      <c r="EX307" s="259"/>
      <c r="EY307" s="259"/>
      <c r="EZ307" s="259"/>
      <c r="FA307" s="259"/>
      <c r="FB307" s="259"/>
      <c r="FC307" s="259"/>
      <c r="FD307" s="259"/>
      <c r="FE307" s="259"/>
      <c r="FF307" s="259"/>
      <c r="FG307" s="259"/>
      <c r="FH307" s="259"/>
      <c r="FI307" s="259"/>
      <c r="FJ307" s="259"/>
      <c r="FK307" s="259"/>
      <c r="FL307" s="259"/>
      <c r="FM307" s="259"/>
      <c r="FN307" s="259"/>
      <c r="FO307" s="259"/>
      <c r="FP307" s="259"/>
      <c r="FQ307" s="259"/>
      <c r="FR307" s="259"/>
      <c r="FS307" s="259"/>
      <c r="FT307" s="259"/>
      <c r="FU307" s="259"/>
      <c r="FV307" s="259"/>
      <c r="FW307" s="259"/>
      <c r="FX307" s="259"/>
      <c r="FY307" s="259"/>
      <c r="FZ307" s="259"/>
      <c r="GA307" s="259"/>
      <c r="GB307" s="259"/>
      <c r="GC307" s="259"/>
      <c r="GD307" s="259"/>
      <c r="GE307" s="259"/>
      <c r="GF307" s="259"/>
      <c r="GG307" s="259"/>
      <c r="GH307" s="259"/>
      <c r="GI307" s="259"/>
      <c r="GJ307" s="259"/>
      <c r="GK307" s="259"/>
      <c r="GL307" s="259"/>
      <c r="GM307" s="259"/>
      <c r="GN307" s="259"/>
      <c r="GO307" s="259"/>
      <c r="GP307" s="259"/>
      <c r="GQ307" s="259"/>
      <c r="GR307" s="259"/>
      <c r="GS307" s="259"/>
      <c r="GT307" s="259"/>
      <c r="GU307" s="259"/>
      <c r="GV307" s="259"/>
      <c r="GW307" s="259"/>
      <c r="GX307" s="259"/>
      <c r="GY307" s="259"/>
      <c r="GZ307" s="259"/>
      <c r="HA307" s="259"/>
      <c r="HB307" s="259"/>
      <c r="HC307" s="259"/>
      <c r="HD307" s="259"/>
      <c r="HE307" s="259"/>
      <c r="HF307" s="259"/>
      <c r="HG307" s="259"/>
      <c r="HH307" s="259"/>
      <c r="HI307" s="259"/>
      <c r="HJ307" s="259"/>
      <c r="HK307" s="259"/>
      <c r="HL307" s="259"/>
      <c r="HM307" s="259"/>
      <c r="HN307" s="259"/>
      <c r="HO307" s="259"/>
      <c r="HP307" s="259"/>
    </row>
    <row r="308" spans="1:224" s="312" customFormat="1">
      <c r="A308" s="281"/>
      <c r="B308" s="313" t="s">
        <v>1952</v>
      </c>
      <c r="C308" s="24"/>
      <c r="D308" s="24"/>
      <c r="E308" s="305"/>
      <c r="F308" s="306"/>
      <c r="G308" s="259"/>
      <c r="H308" s="259"/>
      <c r="I308" s="259"/>
      <c r="J308" s="259"/>
      <c r="K308" s="259"/>
      <c r="L308" s="259"/>
      <c r="M308" s="259"/>
      <c r="N308" s="259"/>
      <c r="O308" s="259"/>
      <c r="P308" s="259"/>
      <c r="Q308" s="259"/>
      <c r="R308" s="259"/>
      <c r="S308" s="259"/>
      <c r="T308" s="259"/>
      <c r="U308" s="259"/>
      <c r="V308" s="259"/>
      <c r="W308" s="259"/>
      <c r="X308" s="259"/>
      <c r="Y308" s="259"/>
      <c r="Z308" s="259"/>
      <c r="AA308" s="259"/>
      <c r="AB308" s="259"/>
      <c r="AC308" s="259"/>
      <c r="AD308" s="259"/>
      <c r="AE308" s="259"/>
      <c r="AF308" s="259"/>
      <c r="AG308" s="259"/>
      <c r="AH308" s="259"/>
      <c r="AI308" s="259"/>
      <c r="AJ308" s="259"/>
      <c r="AK308" s="259"/>
      <c r="AL308" s="259"/>
      <c r="AM308" s="259"/>
      <c r="AN308" s="259"/>
      <c r="AO308" s="259"/>
      <c r="AP308" s="259"/>
      <c r="AQ308" s="259"/>
      <c r="AR308" s="259"/>
      <c r="AS308" s="259"/>
      <c r="AT308" s="259"/>
      <c r="AU308" s="259"/>
      <c r="AV308" s="259"/>
      <c r="AW308" s="259"/>
      <c r="AX308" s="259"/>
      <c r="AY308" s="259"/>
      <c r="AZ308" s="259"/>
      <c r="BA308" s="259"/>
      <c r="BB308" s="259"/>
      <c r="BC308" s="259"/>
      <c r="BD308" s="259"/>
      <c r="BE308" s="259"/>
      <c r="BF308" s="259"/>
      <c r="BG308" s="259"/>
      <c r="BH308" s="259"/>
      <c r="BI308" s="259"/>
      <c r="BJ308" s="259"/>
      <c r="BK308" s="259"/>
      <c r="BL308" s="259"/>
      <c r="BM308" s="259"/>
      <c r="BN308" s="259"/>
      <c r="BO308" s="259"/>
      <c r="BP308" s="259"/>
      <c r="BQ308" s="259"/>
      <c r="BR308" s="259"/>
      <c r="BS308" s="259"/>
      <c r="BT308" s="259"/>
      <c r="BU308" s="259"/>
      <c r="BV308" s="259"/>
      <c r="BW308" s="259"/>
      <c r="BX308" s="259"/>
      <c r="BY308" s="259"/>
      <c r="BZ308" s="259"/>
      <c r="CA308" s="259"/>
      <c r="CB308" s="259"/>
      <c r="CC308" s="259"/>
      <c r="CD308" s="259"/>
      <c r="CE308" s="259"/>
      <c r="CF308" s="259"/>
      <c r="CG308" s="259"/>
      <c r="CH308" s="259"/>
      <c r="CI308" s="259"/>
      <c r="CJ308" s="259"/>
      <c r="CK308" s="259"/>
      <c r="CL308" s="259"/>
      <c r="CM308" s="259"/>
      <c r="CN308" s="259"/>
      <c r="CO308" s="259"/>
      <c r="CP308" s="259"/>
      <c r="CQ308" s="259"/>
      <c r="CR308" s="259"/>
      <c r="CS308" s="259"/>
      <c r="CT308" s="259"/>
      <c r="CU308" s="259"/>
      <c r="CV308" s="259"/>
      <c r="CW308" s="259"/>
      <c r="CX308" s="259"/>
      <c r="CY308" s="259"/>
      <c r="CZ308" s="259"/>
      <c r="DA308" s="259"/>
      <c r="DB308" s="259"/>
      <c r="DC308" s="259"/>
      <c r="DD308" s="259"/>
      <c r="DE308" s="259"/>
      <c r="DF308" s="259"/>
      <c r="DG308" s="259"/>
      <c r="DH308" s="259"/>
      <c r="DI308" s="259"/>
      <c r="DJ308" s="259"/>
      <c r="DK308" s="259"/>
      <c r="DL308" s="259"/>
      <c r="DM308" s="259"/>
      <c r="DN308" s="259"/>
      <c r="DO308" s="259"/>
      <c r="DP308" s="259"/>
      <c r="DQ308" s="259"/>
      <c r="DR308" s="259"/>
      <c r="DS308" s="259"/>
      <c r="DT308" s="259"/>
      <c r="DU308" s="259"/>
      <c r="DV308" s="259"/>
      <c r="DW308" s="259"/>
      <c r="DX308" s="259"/>
      <c r="DY308" s="259"/>
      <c r="DZ308" s="259"/>
      <c r="EA308" s="259"/>
      <c r="EB308" s="259"/>
      <c r="EC308" s="259"/>
      <c r="ED308" s="259"/>
      <c r="EE308" s="259"/>
      <c r="EF308" s="259"/>
      <c r="EG308" s="259"/>
      <c r="EH308" s="259"/>
      <c r="EI308" s="259"/>
      <c r="EJ308" s="259"/>
      <c r="EK308" s="259"/>
      <c r="EL308" s="259"/>
      <c r="EM308" s="259"/>
      <c r="EN308" s="259"/>
      <c r="EO308" s="259"/>
      <c r="EP308" s="259"/>
      <c r="EQ308" s="259"/>
      <c r="ER308" s="259"/>
      <c r="ES308" s="259"/>
      <c r="ET308" s="259"/>
      <c r="EU308" s="259"/>
      <c r="EV308" s="259"/>
      <c r="EW308" s="259"/>
      <c r="EX308" s="259"/>
      <c r="EY308" s="259"/>
      <c r="EZ308" s="259"/>
      <c r="FA308" s="259"/>
      <c r="FB308" s="259"/>
      <c r="FC308" s="259"/>
      <c r="FD308" s="259"/>
      <c r="FE308" s="259"/>
      <c r="FF308" s="259"/>
      <c r="FG308" s="259"/>
      <c r="FH308" s="259"/>
      <c r="FI308" s="259"/>
      <c r="FJ308" s="259"/>
      <c r="FK308" s="259"/>
      <c r="FL308" s="259"/>
      <c r="FM308" s="259"/>
      <c r="FN308" s="259"/>
      <c r="FO308" s="259"/>
      <c r="FP308" s="259"/>
      <c r="FQ308" s="259"/>
      <c r="FR308" s="259"/>
      <c r="FS308" s="259"/>
      <c r="FT308" s="259"/>
      <c r="FU308" s="259"/>
      <c r="FV308" s="259"/>
      <c r="FW308" s="259"/>
      <c r="FX308" s="259"/>
      <c r="FY308" s="259"/>
      <c r="FZ308" s="259"/>
      <c r="GA308" s="259"/>
      <c r="GB308" s="259"/>
      <c r="GC308" s="259"/>
      <c r="GD308" s="259"/>
      <c r="GE308" s="259"/>
      <c r="GF308" s="259"/>
      <c r="GG308" s="259"/>
      <c r="GH308" s="259"/>
      <c r="GI308" s="259"/>
      <c r="GJ308" s="259"/>
      <c r="GK308" s="259"/>
      <c r="GL308" s="259"/>
      <c r="GM308" s="259"/>
      <c r="GN308" s="259"/>
      <c r="GO308" s="259"/>
      <c r="GP308" s="259"/>
      <c r="GQ308" s="259"/>
      <c r="GR308" s="259"/>
      <c r="GS308" s="259"/>
      <c r="GT308" s="259"/>
      <c r="GU308" s="259"/>
      <c r="GV308" s="259"/>
      <c r="GW308" s="259"/>
      <c r="GX308" s="259"/>
      <c r="GY308" s="259"/>
      <c r="GZ308" s="259"/>
      <c r="HA308" s="259"/>
      <c r="HB308" s="259"/>
      <c r="HC308" s="259"/>
      <c r="HD308" s="259"/>
      <c r="HE308" s="259"/>
      <c r="HF308" s="259"/>
      <c r="HG308" s="259"/>
      <c r="HH308" s="259"/>
      <c r="HI308" s="259"/>
      <c r="HJ308" s="259"/>
      <c r="HK308" s="259"/>
      <c r="HL308" s="259"/>
      <c r="HM308" s="259"/>
      <c r="HN308" s="259"/>
      <c r="HO308" s="259"/>
      <c r="HP308" s="259"/>
    </row>
    <row r="309" spans="1:224" s="312" customFormat="1">
      <c r="A309" s="281"/>
      <c r="B309" s="313"/>
      <c r="C309" s="24"/>
      <c r="D309" s="24"/>
      <c r="E309" s="305"/>
      <c r="F309" s="306"/>
      <c r="G309" s="259"/>
      <c r="H309" s="259"/>
      <c r="I309" s="259"/>
      <c r="J309" s="259"/>
      <c r="K309" s="259"/>
      <c r="L309" s="259"/>
      <c r="M309" s="259"/>
      <c r="N309" s="259"/>
      <c r="O309" s="259"/>
      <c r="P309" s="259"/>
      <c r="Q309" s="259"/>
      <c r="R309" s="259"/>
      <c r="S309" s="259"/>
      <c r="T309" s="259"/>
      <c r="U309" s="259"/>
      <c r="V309" s="259"/>
      <c r="W309" s="259"/>
      <c r="X309" s="259"/>
      <c r="Y309" s="259"/>
      <c r="Z309" s="259"/>
      <c r="AA309" s="259"/>
      <c r="AB309" s="259"/>
      <c r="AC309" s="259"/>
      <c r="AD309" s="259"/>
      <c r="AE309" s="259"/>
      <c r="AF309" s="259"/>
      <c r="AG309" s="259"/>
      <c r="AH309" s="259"/>
      <c r="AI309" s="259"/>
      <c r="AJ309" s="259"/>
      <c r="AK309" s="259"/>
      <c r="AL309" s="259"/>
      <c r="AM309" s="259"/>
      <c r="AN309" s="259"/>
      <c r="AO309" s="259"/>
      <c r="AP309" s="259"/>
      <c r="AQ309" s="259"/>
      <c r="AR309" s="259"/>
      <c r="AS309" s="259"/>
      <c r="AT309" s="259"/>
      <c r="AU309" s="259"/>
      <c r="AV309" s="259"/>
      <c r="AW309" s="259"/>
      <c r="AX309" s="259"/>
      <c r="AY309" s="259"/>
      <c r="AZ309" s="259"/>
      <c r="BA309" s="259"/>
      <c r="BB309" s="259"/>
      <c r="BC309" s="259"/>
      <c r="BD309" s="259"/>
      <c r="BE309" s="259"/>
      <c r="BF309" s="259"/>
      <c r="BG309" s="259"/>
      <c r="BH309" s="259"/>
      <c r="BI309" s="259"/>
      <c r="BJ309" s="259"/>
      <c r="BK309" s="259"/>
      <c r="BL309" s="259"/>
      <c r="BM309" s="259"/>
      <c r="BN309" s="259"/>
      <c r="BO309" s="259"/>
      <c r="BP309" s="259"/>
      <c r="BQ309" s="259"/>
      <c r="BR309" s="259"/>
      <c r="BS309" s="259"/>
      <c r="BT309" s="259"/>
      <c r="BU309" s="259"/>
      <c r="BV309" s="259"/>
      <c r="BW309" s="259"/>
      <c r="BX309" s="259"/>
      <c r="BY309" s="259"/>
      <c r="BZ309" s="259"/>
      <c r="CA309" s="259"/>
      <c r="CB309" s="259"/>
      <c r="CC309" s="259"/>
      <c r="CD309" s="259"/>
      <c r="CE309" s="259"/>
      <c r="CF309" s="259"/>
      <c r="CG309" s="259"/>
      <c r="CH309" s="259"/>
      <c r="CI309" s="259"/>
      <c r="CJ309" s="259"/>
      <c r="CK309" s="259"/>
      <c r="CL309" s="259"/>
      <c r="CM309" s="259"/>
      <c r="CN309" s="259"/>
      <c r="CO309" s="259"/>
      <c r="CP309" s="259"/>
      <c r="CQ309" s="259"/>
      <c r="CR309" s="259"/>
      <c r="CS309" s="259"/>
      <c r="CT309" s="259"/>
      <c r="CU309" s="259"/>
      <c r="CV309" s="259"/>
      <c r="CW309" s="259"/>
      <c r="CX309" s="259"/>
      <c r="CY309" s="259"/>
      <c r="CZ309" s="259"/>
      <c r="DA309" s="259"/>
      <c r="DB309" s="259"/>
      <c r="DC309" s="259"/>
      <c r="DD309" s="259"/>
      <c r="DE309" s="259"/>
      <c r="DF309" s="259"/>
      <c r="DG309" s="259"/>
      <c r="DH309" s="259"/>
      <c r="DI309" s="259"/>
      <c r="DJ309" s="259"/>
      <c r="DK309" s="259"/>
      <c r="DL309" s="259"/>
      <c r="DM309" s="259"/>
      <c r="DN309" s="259"/>
      <c r="DO309" s="259"/>
      <c r="DP309" s="259"/>
      <c r="DQ309" s="259"/>
      <c r="DR309" s="259"/>
      <c r="DS309" s="259"/>
      <c r="DT309" s="259"/>
      <c r="DU309" s="259"/>
      <c r="DV309" s="259"/>
      <c r="DW309" s="259"/>
      <c r="DX309" s="259"/>
      <c r="DY309" s="259"/>
      <c r="DZ309" s="259"/>
      <c r="EA309" s="259"/>
      <c r="EB309" s="259"/>
      <c r="EC309" s="259"/>
      <c r="ED309" s="259"/>
      <c r="EE309" s="259"/>
      <c r="EF309" s="259"/>
      <c r="EG309" s="259"/>
      <c r="EH309" s="259"/>
      <c r="EI309" s="259"/>
      <c r="EJ309" s="259"/>
      <c r="EK309" s="259"/>
      <c r="EL309" s="259"/>
      <c r="EM309" s="259"/>
      <c r="EN309" s="259"/>
      <c r="EO309" s="259"/>
      <c r="EP309" s="259"/>
      <c r="EQ309" s="259"/>
      <c r="ER309" s="259"/>
      <c r="ES309" s="259"/>
      <c r="ET309" s="259"/>
      <c r="EU309" s="259"/>
      <c r="EV309" s="259"/>
      <c r="EW309" s="259"/>
      <c r="EX309" s="259"/>
      <c r="EY309" s="259"/>
      <c r="EZ309" s="259"/>
      <c r="FA309" s="259"/>
      <c r="FB309" s="259"/>
      <c r="FC309" s="259"/>
      <c r="FD309" s="259"/>
      <c r="FE309" s="259"/>
      <c r="FF309" s="259"/>
      <c r="FG309" s="259"/>
      <c r="FH309" s="259"/>
      <c r="FI309" s="259"/>
      <c r="FJ309" s="259"/>
      <c r="FK309" s="259"/>
      <c r="FL309" s="259"/>
      <c r="FM309" s="259"/>
      <c r="FN309" s="259"/>
      <c r="FO309" s="259"/>
      <c r="FP309" s="259"/>
      <c r="FQ309" s="259"/>
      <c r="FR309" s="259"/>
      <c r="FS309" s="259"/>
      <c r="FT309" s="259"/>
      <c r="FU309" s="259"/>
      <c r="FV309" s="259"/>
      <c r="FW309" s="259"/>
      <c r="FX309" s="259"/>
      <c r="FY309" s="259"/>
      <c r="FZ309" s="259"/>
      <c r="GA309" s="259"/>
      <c r="GB309" s="259"/>
      <c r="GC309" s="259"/>
      <c r="GD309" s="259"/>
      <c r="GE309" s="259"/>
      <c r="GF309" s="259"/>
      <c r="GG309" s="259"/>
      <c r="GH309" s="259"/>
      <c r="GI309" s="259"/>
      <c r="GJ309" s="259"/>
      <c r="GK309" s="259"/>
      <c r="GL309" s="259"/>
      <c r="GM309" s="259"/>
      <c r="GN309" s="259"/>
      <c r="GO309" s="259"/>
      <c r="GP309" s="259"/>
      <c r="GQ309" s="259"/>
      <c r="GR309" s="259"/>
      <c r="GS309" s="259"/>
      <c r="GT309" s="259"/>
      <c r="GU309" s="259"/>
      <c r="GV309" s="259"/>
      <c r="GW309" s="259"/>
      <c r="GX309" s="259"/>
      <c r="GY309" s="259"/>
      <c r="GZ309" s="259"/>
      <c r="HA309" s="259"/>
      <c r="HB309" s="259"/>
      <c r="HC309" s="259"/>
      <c r="HD309" s="259"/>
      <c r="HE309" s="259"/>
      <c r="HF309" s="259"/>
      <c r="HG309" s="259"/>
      <c r="HH309" s="259"/>
      <c r="HI309" s="259"/>
      <c r="HJ309" s="259"/>
      <c r="HK309" s="259"/>
      <c r="HL309" s="259"/>
      <c r="HM309" s="259"/>
      <c r="HN309" s="259"/>
      <c r="HO309" s="259"/>
      <c r="HP309" s="259"/>
    </row>
    <row r="310" spans="1:224">
      <c r="A310" s="281"/>
      <c r="B310" s="263" t="s">
        <v>1953</v>
      </c>
      <c r="D310" s="279"/>
      <c r="E310" s="305"/>
      <c r="F310" s="306"/>
    </row>
    <row r="311" spans="1:224" s="312" customFormat="1">
      <c r="A311" s="281"/>
      <c r="B311" s="313" t="s">
        <v>1954</v>
      </c>
      <c r="C311" s="24" t="s">
        <v>178</v>
      </c>
      <c r="D311" s="279">
        <v>2</v>
      </c>
      <c r="E311" s="37">
        <v>0</v>
      </c>
      <c r="F311" s="37">
        <f>D311*E311</f>
        <v>0</v>
      </c>
      <c r="G311" s="259"/>
      <c r="H311" s="259"/>
      <c r="I311" s="259"/>
      <c r="J311" s="259"/>
      <c r="K311" s="259"/>
      <c r="L311" s="259"/>
      <c r="M311" s="259"/>
      <c r="N311" s="259"/>
      <c r="O311" s="259"/>
      <c r="P311" s="259"/>
      <c r="Q311" s="259"/>
      <c r="R311" s="259"/>
      <c r="S311" s="259"/>
      <c r="T311" s="259"/>
      <c r="U311" s="259"/>
      <c r="V311" s="259"/>
      <c r="W311" s="259"/>
      <c r="X311" s="259"/>
      <c r="Y311" s="259"/>
      <c r="Z311" s="259"/>
      <c r="AA311" s="259"/>
      <c r="AB311" s="259"/>
      <c r="AC311" s="259"/>
      <c r="AD311" s="259"/>
      <c r="AE311" s="259"/>
      <c r="AF311" s="259"/>
      <c r="AG311" s="259"/>
      <c r="AH311" s="259"/>
      <c r="AI311" s="259"/>
      <c r="AJ311" s="259"/>
      <c r="AK311" s="259"/>
      <c r="AL311" s="259"/>
      <c r="AM311" s="259"/>
      <c r="AN311" s="259"/>
      <c r="AO311" s="259"/>
      <c r="AP311" s="259"/>
      <c r="AQ311" s="259"/>
      <c r="AR311" s="259"/>
      <c r="AS311" s="259"/>
      <c r="AT311" s="259"/>
      <c r="AU311" s="259"/>
      <c r="AV311" s="259"/>
      <c r="AW311" s="259"/>
      <c r="AX311" s="259"/>
      <c r="AY311" s="259"/>
      <c r="AZ311" s="259"/>
      <c r="BA311" s="259"/>
      <c r="BB311" s="259"/>
      <c r="BC311" s="259"/>
      <c r="BD311" s="259"/>
      <c r="BE311" s="259"/>
      <c r="BF311" s="259"/>
      <c r="BG311" s="259"/>
      <c r="BH311" s="259"/>
      <c r="BI311" s="259"/>
      <c r="BJ311" s="259"/>
      <c r="BK311" s="259"/>
      <c r="BL311" s="259"/>
      <c r="BM311" s="259"/>
      <c r="BN311" s="259"/>
      <c r="BO311" s="259"/>
      <c r="BP311" s="259"/>
      <c r="BQ311" s="259"/>
      <c r="BR311" s="259"/>
      <c r="BS311" s="259"/>
      <c r="BT311" s="259"/>
      <c r="BU311" s="259"/>
      <c r="BV311" s="259"/>
      <c r="BW311" s="259"/>
      <c r="BX311" s="259"/>
      <c r="BY311" s="259"/>
      <c r="BZ311" s="259"/>
      <c r="CA311" s="259"/>
      <c r="CB311" s="259"/>
      <c r="CC311" s="259"/>
      <c r="CD311" s="259"/>
      <c r="CE311" s="259"/>
      <c r="CF311" s="259"/>
      <c r="CG311" s="259"/>
      <c r="CH311" s="259"/>
      <c r="CI311" s="259"/>
      <c r="CJ311" s="259"/>
      <c r="CK311" s="259"/>
      <c r="CL311" s="259"/>
      <c r="CM311" s="259"/>
      <c r="CN311" s="259"/>
      <c r="CO311" s="259"/>
      <c r="CP311" s="259"/>
      <c r="CQ311" s="259"/>
      <c r="CR311" s="259"/>
      <c r="CS311" s="259"/>
      <c r="CT311" s="259"/>
      <c r="CU311" s="259"/>
      <c r="CV311" s="259"/>
      <c r="CW311" s="259"/>
      <c r="CX311" s="259"/>
      <c r="CY311" s="259"/>
      <c r="CZ311" s="259"/>
      <c r="DA311" s="259"/>
      <c r="DB311" s="259"/>
      <c r="DC311" s="259"/>
      <c r="DD311" s="259"/>
      <c r="DE311" s="259"/>
      <c r="DF311" s="259"/>
      <c r="DG311" s="259"/>
      <c r="DH311" s="259"/>
      <c r="DI311" s="259"/>
      <c r="DJ311" s="259"/>
      <c r="DK311" s="259"/>
      <c r="DL311" s="259"/>
      <c r="DM311" s="259"/>
      <c r="DN311" s="259"/>
      <c r="DO311" s="259"/>
      <c r="DP311" s="259"/>
      <c r="DQ311" s="259"/>
      <c r="DR311" s="259"/>
      <c r="DS311" s="259"/>
      <c r="DT311" s="259"/>
      <c r="DU311" s="259"/>
      <c r="DV311" s="259"/>
      <c r="DW311" s="259"/>
      <c r="DX311" s="259"/>
      <c r="DY311" s="259"/>
      <c r="DZ311" s="259"/>
      <c r="EA311" s="259"/>
      <c r="EB311" s="259"/>
      <c r="EC311" s="259"/>
      <c r="ED311" s="259"/>
      <c r="EE311" s="259"/>
      <c r="EF311" s="259"/>
      <c r="EG311" s="259"/>
      <c r="EH311" s="259"/>
      <c r="EI311" s="259"/>
      <c r="EJ311" s="259"/>
      <c r="EK311" s="259"/>
      <c r="EL311" s="259"/>
      <c r="EM311" s="259"/>
      <c r="EN311" s="259"/>
      <c r="EO311" s="259"/>
      <c r="EP311" s="259"/>
      <c r="EQ311" s="259"/>
      <c r="ER311" s="259"/>
      <c r="ES311" s="259"/>
      <c r="ET311" s="259"/>
      <c r="EU311" s="259"/>
      <c r="EV311" s="259"/>
      <c r="EW311" s="259"/>
      <c r="EX311" s="259"/>
      <c r="EY311" s="259"/>
      <c r="EZ311" s="259"/>
      <c r="FA311" s="259"/>
      <c r="FB311" s="259"/>
      <c r="FC311" s="259"/>
      <c r="FD311" s="259"/>
      <c r="FE311" s="259"/>
      <c r="FF311" s="259"/>
      <c r="FG311" s="259"/>
      <c r="FH311" s="259"/>
      <c r="FI311" s="259"/>
      <c r="FJ311" s="259"/>
      <c r="FK311" s="259"/>
      <c r="FL311" s="259"/>
      <c r="FM311" s="259"/>
      <c r="FN311" s="259"/>
      <c r="FO311" s="259"/>
      <c r="FP311" s="259"/>
      <c r="FQ311" s="259"/>
      <c r="FR311" s="259"/>
      <c r="FS311" s="259"/>
      <c r="FT311" s="259"/>
      <c r="FU311" s="259"/>
      <c r="FV311" s="259"/>
      <c r="FW311" s="259"/>
      <c r="FX311" s="259"/>
      <c r="FY311" s="259"/>
      <c r="FZ311" s="259"/>
      <c r="GA311" s="259"/>
      <c r="GB311" s="259"/>
      <c r="GC311" s="259"/>
      <c r="GD311" s="259"/>
      <c r="GE311" s="259"/>
      <c r="GF311" s="259"/>
      <c r="GG311" s="259"/>
      <c r="GH311" s="259"/>
      <c r="GI311" s="259"/>
      <c r="GJ311" s="259"/>
      <c r="GK311" s="259"/>
      <c r="GL311" s="259"/>
      <c r="GM311" s="259"/>
      <c r="GN311" s="259"/>
      <c r="GO311" s="259"/>
      <c r="GP311" s="259"/>
      <c r="GQ311" s="259"/>
      <c r="GR311" s="259"/>
      <c r="GS311" s="259"/>
      <c r="GT311" s="259"/>
      <c r="GU311" s="259"/>
      <c r="GV311" s="259"/>
      <c r="GW311" s="259"/>
      <c r="GX311" s="259"/>
      <c r="GY311" s="259"/>
      <c r="GZ311" s="259"/>
      <c r="HA311" s="259"/>
      <c r="HB311" s="259"/>
      <c r="HC311" s="259"/>
      <c r="HD311" s="259"/>
      <c r="HE311" s="259"/>
      <c r="HF311" s="259"/>
      <c r="HG311" s="259"/>
      <c r="HH311" s="259"/>
      <c r="HI311" s="259"/>
      <c r="HJ311" s="259"/>
      <c r="HK311" s="259"/>
      <c r="HL311" s="259"/>
      <c r="HM311" s="259"/>
      <c r="HN311" s="259"/>
      <c r="HO311" s="259"/>
      <c r="HP311" s="259"/>
    </row>
    <row r="312" spans="1:224" s="312" customFormat="1">
      <c r="A312" s="281"/>
      <c r="B312" s="313" t="s">
        <v>1955</v>
      </c>
      <c r="C312" s="24"/>
      <c r="D312" s="24"/>
      <c r="E312" s="305"/>
      <c r="F312" s="306"/>
      <c r="G312" s="259"/>
      <c r="H312" s="259"/>
      <c r="I312" s="259"/>
      <c r="J312" s="259"/>
      <c r="K312" s="259"/>
      <c r="L312" s="259"/>
      <c r="M312" s="259"/>
      <c r="N312" s="259"/>
      <c r="O312" s="259"/>
      <c r="P312" s="259"/>
      <c r="Q312" s="259"/>
      <c r="R312" s="259"/>
      <c r="S312" s="259"/>
      <c r="T312" s="259"/>
      <c r="U312" s="259"/>
      <c r="V312" s="259"/>
      <c r="W312" s="259"/>
      <c r="X312" s="259"/>
      <c r="Y312" s="259"/>
      <c r="Z312" s="259"/>
      <c r="AA312" s="259"/>
      <c r="AB312" s="259"/>
      <c r="AC312" s="259"/>
      <c r="AD312" s="259"/>
      <c r="AE312" s="259"/>
      <c r="AF312" s="259"/>
      <c r="AG312" s="259"/>
      <c r="AH312" s="259"/>
      <c r="AI312" s="259"/>
      <c r="AJ312" s="259"/>
      <c r="AK312" s="259"/>
      <c r="AL312" s="259"/>
      <c r="AM312" s="259"/>
      <c r="AN312" s="259"/>
      <c r="AO312" s="259"/>
      <c r="AP312" s="259"/>
      <c r="AQ312" s="259"/>
      <c r="AR312" s="259"/>
      <c r="AS312" s="259"/>
      <c r="AT312" s="259"/>
      <c r="AU312" s="259"/>
      <c r="AV312" s="259"/>
      <c r="AW312" s="259"/>
      <c r="AX312" s="259"/>
      <c r="AY312" s="259"/>
      <c r="AZ312" s="259"/>
      <c r="BA312" s="259"/>
      <c r="BB312" s="259"/>
      <c r="BC312" s="259"/>
      <c r="BD312" s="259"/>
      <c r="BE312" s="259"/>
      <c r="BF312" s="259"/>
      <c r="BG312" s="259"/>
      <c r="BH312" s="259"/>
      <c r="BI312" s="259"/>
      <c r="BJ312" s="259"/>
      <c r="BK312" s="259"/>
      <c r="BL312" s="259"/>
      <c r="BM312" s="259"/>
      <c r="BN312" s="259"/>
      <c r="BO312" s="259"/>
      <c r="BP312" s="259"/>
      <c r="BQ312" s="259"/>
      <c r="BR312" s="259"/>
      <c r="BS312" s="259"/>
      <c r="BT312" s="259"/>
      <c r="BU312" s="259"/>
      <c r="BV312" s="259"/>
      <c r="BW312" s="259"/>
      <c r="BX312" s="259"/>
      <c r="BY312" s="259"/>
      <c r="BZ312" s="259"/>
      <c r="CA312" s="259"/>
      <c r="CB312" s="259"/>
      <c r="CC312" s="259"/>
      <c r="CD312" s="259"/>
      <c r="CE312" s="259"/>
      <c r="CF312" s="259"/>
      <c r="CG312" s="259"/>
      <c r="CH312" s="259"/>
      <c r="CI312" s="259"/>
      <c r="CJ312" s="259"/>
      <c r="CK312" s="259"/>
      <c r="CL312" s="259"/>
      <c r="CM312" s="259"/>
      <c r="CN312" s="259"/>
      <c r="CO312" s="259"/>
      <c r="CP312" s="259"/>
      <c r="CQ312" s="259"/>
      <c r="CR312" s="259"/>
      <c r="CS312" s="259"/>
      <c r="CT312" s="259"/>
      <c r="CU312" s="259"/>
      <c r="CV312" s="259"/>
      <c r="CW312" s="259"/>
      <c r="CX312" s="259"/>
      <c r="CY312" s="259"/>
      <c r="CZ312" s="259"/>
      <c r="DA312" s="259"/>
      <c r="DB312" s="259"/>
      <c r="DC312" s="259"/>
      <c r="DD312" s="259"/>
      <c r="DE312" s="259"/>
      <c r="DF312" s="259"/>
      <c r="DG312" s="259"/>
      <c r="DH312" s="259"/>
      <c r="DI312" s="259"/>
      <c r="DJ312" s="259"/>
      <c r="DK312" s="259"/>
      <c r="DL312" s="259"/>
      <c r="DM312" s="259"/>
      <c r="DN312" s="259"/>
      <c r="DO312" s="259"/>
      <c r="DP312" s="259"/>
      <c r="DQ312" s="259"/>
      <c r="DR312" s="259"/>
      <c r="DS312" s="259"/>
      <c r="DT312" s="259"/>
      <c r="DU312" s="259"/>
      <c r="DV312" s="259"/>
      <c r="DW312" s="259"/>
      <c r="DX312" s="259"/>
      <c r="DY312" s="259"/>
      <c r="DZ312" s="259"/>
      <c r="EA312" s="259"/>
      <c r="EB312" s="259"/>
      <c r="EC312" s="259"/>
      <c r="ED312" s="259"/>
      <c r="EE312" s="259"/>
      <c r="EF312" s="259"/>
      <c r="EG312" s="259"/>
      <c r="EH312" s="259"/>
      <c r="EI312" s="259"/>
      <c r="EJ312" s="259"/>
      <c r="EK312" s="259"/>
      <c r="EL312" s="259"/>
      <c r="EM312" s="259"/>
      <c r="EN312" s="259"/>
      <c r="EO312" s="259"/>
      <c r="EP312" s="259"/>
      <c r="EQ312" s="259"/>
      <c r="ER312" s="259"/>
      <c r="ES312" s="259"/>
      <c r="ET312" s="259"/>
      <c r="EU312" s="259"/>
      <c r="EV312" s="259"/>
      <c r="EW312" s="259"/>
      <c r="EX312" s="259"/>
      <c r="EY312" s="259"/>
      <c r="EZ312" s="259"/>
      <c r="FA312" s="259"/>
      <c r="FB312" s="259"/>
      <c r="FC312" s="259"/>
      <c r="FD312" s="259"/>
      <c r="FE312" s="259"/>
      <c r="FF312" s="259"/>
      <c r="FG312" s="259"/>
      <c r="FH312" s="259"/>
      <c r="FI312" s="259"/>
      <c r="FJ312" s="259"/>
      <c r="FK312" s="259"/>
      <c r="FL312" s="259"/>
      <c r="FM312" s="259"/>
      <c r="FN312" s="259"/>
      <c r="FO312" s="259"/>
      <c r="FP312" s="259"/>
      <c r="FQ312" s="259"/>
      <c r="FR312" s="259"/>
      <c r="FS312" s="259"/>
      <c r="FT312" s="259"/>
      <c r="FU312" s="259"/>
      <c r="FV312" s="259"/>
      <c r="FW312" s="259"/>
      <c r="FX312" s="259"/>
      <c r="FY312" s="259"/>
      <c r="FZ312" s="259"/>
      <c r="GA312" s="259"/>
      <c r="GB312" s="259"/>
      <c r="GC312" s="259"/>
      <c r="GD312" s="259"/>
      <c r="GE312" s="259"/>
      <c r="GF312" s="259"/>
      <c r="GG312" s="259"/>
      <c r="GH312" s="259"/>
      <c r="GI312" s="259"/>
      <c r="GJ312" s="259"/>
      <c r="GK312" s="259"/>
      <c r="GL312" s="259"/>
      <c r="GM312" s="259"/>
      <c r="GN312" s="259"/>
      <c r="GO312" s="259"/>
      <c r="GP312" s="259"/>
      <c r="GQ312" s="259"/>
      <c r="GR312" s="259"/>
      <c r="GS312" s="259"/>
      <c r="GT312" s="259"/>
      <c r="GU312" s="259"/>
      <c r="GV312" s="259"/>
      <c r="GW312" s="259"/>
      <c r="GX312" s="259"/>
      <c r="GY312" s="259"/>
      <c r="GZ312" s="259"/>
      <c r="HA312" s="259"/>
      <c r="HB312" s="259"/>
      <c r="HC312" s="259"/>
      <c r="HD312" s="259"/>
      <c r="HE312" s="259"/>
      <c r="HF312" s="259"/>
      <c r="HG312" s="259"/>
      <c r="HH312" s="259"/>
      <c r="HI312" s="259"/>
      <c r="HJ312" s="259"/>
      <c r="HK312" s="259"/>
      <c r="HL312" s="259"/>
      <c r="HM312" s="259"/>
      <c r="HN312" s="259"/>
      <c r="HO312" s="259"/>
      <c r="HP312" s="259"/>
    </row>
    <row r="313" spans="1:224" s="316" customFormat="1">
      <c r="B313" s="317" t="s">
        <v>1845</v>
      </c>
      <c r="C313" s="318"/>
      <c r="D313" s="318"/>
      <c r="E313" s="319"/>
      <c r="F313" s="319"/>
    </row>
    <row r="314" spans="1:224" s="266" customFormat="1">
      <c r="A314" s="259"/>
      <c r="B314" s="21"/>
      <c r="C314" s="253"/>
      <c r="D314" s="290"/>
      <c r="E314" s="37"/>
      <c r="F314" s="37"/>
    </row>
    <row r="315" spans="1:224" s="266" customFormat="1" ht="120">
      <c r="A315" s="210">
        <f>MAX($A$53:A314)+0.01</f>
        <v>1.2400000000000002</v>
      </c>
      <c r="B315" s="21" t="s">
        <v>1956</v>
      </c>
      <c r="C315" s="253"/>
      <c r="D315" s="253"/>
      <c r="E315" s="37"/>
      <c r="F315" s="37"/>
    </row>
    <row r="316" spans="1:224" s="266" customFormat="1">
      <c r="A316" s="284"/>
      <c r="B316" s="21" t="s">
        <v>1957</v>
      </c>
      <c r="C316" s="253" t="s">
        <v>178</v>
      </c>
      <c r="D316" s="279">
        <v>1</v>
      </c>
      <c r="E316" s="37">
        <v>0</v>
      </c>
      <c r="F316" s="37">
        <f t="shared" ref="F316" si="2">D316*E316</f>
        <v>0</v>
      </c>
    </row>
    <row r="317" spans="1:224" s="266" customFormat="1">
      <c r="A317" s="284"/>
      <c r="B317" s="21" t="s">
        <v>1958</v>
      </c>
      <c r="C317" s="253"/>
      <c r="D317" s="290"/>
      <c r="E317" s="37"/>
      <c r="F317" s="37"/>
    </row>
    <row r="318" spans="1:224" s="266" customFormat="1">
      <c r="A318" s="284"/>
      <c r="B318" s="21" t="s">
        <v>1959</v>
      </c>
      <c r="C318" s="253"/>
      <c r="D318" s="290"/>
      <c r="E318" s="37"/>
      <c r="F318" s="37"/>
    </row>
    <row r="319" spans="1:224" s="266" customFormat="1">
      <c r="A319" s="284"/>
      <c r="B319" s="21" t="s">
        <v>1845</v>
      </c>
      <c r="C319" s="253"/>
      <c r="D319" s="290"/>
      <c r="E319" s="37"/>
      <c r="F319" s="37"/>
    </row>
    <row r="320" spans="1:224" s="292" customFormat="1" ht="12.75">
      <c r="A320" s="320"/>
      <c r="B320" s="321"/>
      <c r="C320" s="322"/>
      <c r="D320" s="322"/>
      <c r="E320" s="323"/>
      <c r="F320" s="324"/>
    </row>
    <row r="321" spans="1:6" s="292" customFormat="1">
      <c r="A321" s="210">
        <f>MAX($A$53:A320)+0.01</f>
        <v>1.2500000000000002</v>
      </c>
      <c r="B321" s="263" t="s">
        <v>1960</v>
      </c>
      <c r="C321" s="322"/>
      <c r="D321" s="322"/>
      <c r="E321" s="323"/>
      <c r="F321" s="324"/>
    </row>
    <row r="322" spans="1:6" s="325" customFormat="1">
      <c r="A322" s="320"/>
      <c r="B322" s="263" t="s">
        <v>1961</v>
      </c>
      <c r="C322" s="253" t="s">
        <v>178</v>
      </c>
      <c r="D322" s="279">
        <v>1</v>
      </c>
      <c r="E322" s="37">
        <v>0</v>
      </c>
      <c r="F322" s="37">
        <f t="shared" ref="F322" si="3">D322*E322</f>
        <v>0</v>
      </c>
    </row>
    <row r="323" spans="1:6">
      <c r="A323" s="137"/>
      <c r="B323" s="263"/>
      <c r="C323" s="326"/>
      <c r="D323" s="326"/>
      <c r="F323" s="327"/>
    </row>
    <row r="324" spans="1:6" ht="30">
      <c r="A324" s="210">
        <f>MAX($A$53:A323)+0.01</f>
        <v>1.2600000000000002</v>
      </c>
      <c r="B324" s="263" t="s">
        <v>1962</v>
      </c>
    </row>
    <row r="325" spans="1:6">
      <c r="A325" s="137"/>
      <c r="B325" s="263" t="s">
        <v>1963</v>
      </c>
    </row>
    <row r="326" spans="1:6">
      <c r="A326" s="137"/>
      <c r="B326" s="263" t="s">
        <v>1964</v>
      </c>
    </row>
    <row r="327" spans="1:6">
      <c r="A327" s="137"/>
      <c r="B327" s="263" t="s">
        <v>1965</v>
      </c>
    </row>
    <row r="328" spans="1:6">
      <c r="A328" s="137"/>
      <c r="B328" s="263" t="s">
        <v>1966</v>
      </c>
    </row>
    <row r="329" spans="1:6">
      <c r="A329" s="137"/>
      <c r="B329" s="263" t="s">
        <v>1967</v>
      </c>
    </row>
    <row r="330" spans="1:6">
      <c r="A330" s="137"/>
      <c r="B330" s="263" t="s">
        <v>1968</v>
      </c>
    </row>
    <row r="331" spans="1:6">
      <c r="A331" s="137"/>
      <c r="B331" s="263" t="s">
        <v>1969</v>
      </c>
    </row>
    <row r="332" spans="1:6">
      <c r="A332" s="137"/>
      <c r="B332" s="263" t="s">
        <v>1970</v>
      </c>
    </row>
    <row r="333" spans="1:6">
      <c r="A333" s="137"/>
      <c r="B333" s="263" t="s">
        <v>1971</v>
      </c>
    </row>
    <row r="334" spans="1:6">
      <c r="A334" s="137"/>
      <c r="B334" s="263" t="s">
        <v>1972</v>
      </c>
    </row>
    <row r="335" spans="1:6">
      <c r="A335" s="137"/>
      <c r="B335" s="263" t="s">
        <v>1973</v>
      </c>
    </row>
    <row r="336" spans="1:6">
      <c r="A336" s="137"/>
      <c r="B336" s="263" t="s">
        <v>1974</v>
      </c>
    </row>
    <row r="337" spans="1:6" ht="30">
      <c r="A337" s="137"/>
      <c r="B337" s="263" t="s">
        <v>1975</v>
      </c>
    </row>
    <row r="338" spans="1:6">
      <c r="A338" s="137"/>
      <c r="B338" s="263" t="s">
        <v>1976</v>
      </c>
      <c r="C338" s="24" t="s">
        <v>178</v>
      </c>
      <c r="D338" s="279">
        <v>2</v>
      </c>
      <c r="E338" s="37">
        <v>0</v>
      </c>
      <c r="F338" s="37">
        <f>D338*E338</f>
        <v>0</v>
      </c>
    </row>
    <row r="339" spans="1:6">
      <c r="A339" s="137"/>
      <c r="B339" s="263" t="s">
        <v>1977</v>
      </c>
    </row>
    <row r="340" spans="1:6">
      <c r="A340" s="137"/>
      <c r="B340" s="263" t="s">
        <v>1845</v>
      </c>
    </row>
    <row r="341" spans="1:6" s="259" customFormat="1">
      <c r="B341" s="56"/>
      <c r="C341" s="24"/>
      <c r="D341" s="24"/>
    </row>
    <row r="342" spans="1:6" s="259" customFormat="1" ht="60">
      <c r="A342" s="210">
        <f>MAX($A$53:A341)+0.01</f>
        <v>1.2700000000000002</v>
      </c>
      <c r="B342" s="328" t="s">
        <v>1978</v>
      </c>
      <c r="C342" s="24"/>
      <c r="D342" s="24"/>
    </row>
    <row r="343" spans="1:6" s="259" customFormat="1">
      <c r="B343" s="328" t="s">
        <v>1979</v>
      </c>
      <c r="C343" s="24" t="s">
        <v>178</v>
      </c>
      <c r="D343" s="279">
        <v>1</v>
      </c>
      <c r="E343" s="37">
        <v>0</v>
      </c>
      <c r="F343" s="37">
        <f>D343*E343</f>
        <v>0</v>
      </c>
    </row>
    <row r="344" spans="1:6" s="259" customFormat="1">
      <c r="B344" s="328" t="s">
        <v>1980</v>
      </c>
      <c r="C344" s="24"/>
      <c r="D344" s="24"/>
    </row>
    <row r="345" spans="1:6" s="259" customFormat="1">
      <c r="B345" s="328" t="s">
        <v>1845</v>
      </c>
      <c r="C345" s="24"/>
      <c r="D345" s="24"/>
    </row>
    <row r="346" spans="1:6" s="266" customFormat="1">
      <c r="A346" s="329"/>
      <c r="B346" s="21"/>
      <c r="C346" s="253"/>
      <c r="D346" s="290"/>
      <c r="E346" s="37"/>
      <c r="F346" s="37"/>
    </row>
    <row r="347" spans="1:6" s="266" customFormat="1" ht="60">
      <c r="A347" s="210">
        <f>MAX($A$53:A346)+0.01</f>
        <v>1.2800000000000002</v>
      </c>
      <c r="B347" s="263" t="s">
        <v>1981</v>
      </c>
      <c r="C347" s="24" t="s">
        <v>237</v>
      </c>
      <c r="D347" s="279">
        <v>600</v>
      </c>
      <c r="E347" s="37">
        <v>0</v>
      </c>
      <c r="F347" s="330">
        <f>D347*E347</f>
        <v>0</v>
      </c>
    </row>
    <row r="348" spans="1:6" s="266" customFormat="1">
      <c r="A348" s="329"/>
      <c r="B348" s="21"/>
      <c r="C348" s="253"/>
      <c r="D348" s="290"/>
      <c r="E348" s="37"/>
      <c r="F348" s="37"/>
    </row>
    <row r="349" spans="1:6" s="266" customFormat="1" ht="60">
      <c r="A349" s="210">
        <f>MAX($A$53:A348)+0.01</f>
        <v>1.2900000000000003</v>
      </c>
      <c r="B349" s="331" t="s">
        <v>1982</v>
      </c>
      <c r="C349" s="24" t="s">
        <v>1141</v>
      </c>
      <c r="D349" s="279">
        <v>8</v>
      </c>
      <c r="E349" s="37">
        <v>0</v>
      </c>
      <c r="F349" s="37">
        <f>D349*E349</f>
        <v>0</v>
      </c>
    </row>
    <row r="350" spans="1:6">
      <c r="A350" s="307"/>
      <c r="B350" s="263"/>
      <c r="C350" s="309"/>
      <c r="D350" s="332"/>
      <c r="E350" s="310"/>
      <c r="F350" s="311"/>
    </row>
    <row r="351" spans="1:6" ht="45">
      <c r="A351" s="210">
        <f>MAX($A$53:A350)+0.01</f>
        <v>1.3000000000000003</v>
      </c>
      <c r="B351" s="263" t="s">
        <v>1983</v>
      </c>
      <c r="D351" s="279"/>
    </row>
    <row r="352" spans="1:6">
      <c r="A352" s="210"/>
      <c r="B352" s="263" t="s">
        <v>1984</v>
      </c>
      <c r="C352" s="24" t="s">
        <v>1141</v>
      </c>
      <c r="D352" s="279">
        <v>12</v>
      </c>
      <c r="E352" s="37">
        <v>0</v>
      </c>
      <c r="F352" s="37">
        <f>D352*E352</f>
        <v>0</v>
      </c>
    </row>
    <row r="353" spans="1:6">
      <c r="A353" s="210"/>
      <c r="B353" s="263" t="s">
        <v>1985</v>
      </c>
      <c r="C353" s="24" t="s">
        <v>1141</v>
      </c>
      <c r="D353" s="279">
        <v>2</v>
      </c>
      <c r="E353" s="37">
        <v>0</v>
      </c>
      <c r="F353" s="37">
        <f>D353*E353</f>
        <v>0</v>
      </c>
    </row>
    <row r="354" spans="1:6" s="30" customFormat="1">
      <c r="A354" s="210"/>
      <c r="B354" s="263"/>
      <c r="C354" s="24"/>
      <c r="D354" s="279"/>
      <c r="E354" s="37"/>
      <c r="F354" s="37"/>
    </row>
    <row r="355" spans="1:6" ht="30">
      <c r="A355" s="210">
        <f>MAX($A$53:A354)+0.01</f>
        <v>1.3100000000000003</v>
      </c>
      <c r="B355" s="263" t="s">
        <v>1986</v>
      </c>
      <c r="D355" s="279"/>
    </row>
    <row r="356" spans="1:6">
      <c r="A356" s="210"/>
      <c r="B356" s="263" t="s">
        <v>1984</v>
      </c>
      <c r="C356" s="24" t="s">
        <v>178</v>
      </c>
      <c r="D356" s="279">
        <v>2</v>
      </c>
      <c r="E356" s="37">
        <v>0</v>
      </c>
      <c r="F356" s="37">
        <f>D356*E356</f>
        <v>0</v>
      </c>
    </row>
    <row r="357" spans="1:6">
      <c r="A357" s="210"/>
      <c r="B357" s="263" t="s">
        <v>1987</v>
      </c>
      <c r="C357" s="24" t="s">
        <v>178</v>
      </c>
      <c r="D357" s="279">
        <v>6</v>
      </c>
      <c r="E357" s="37">
        <v>0</v>
      </c>
      <c r="F357" s="37">
        <f>D357*E357</f>
        <v>0</v>
      </c>
    </row>
    <row r="358" spans="1:6">
      <c r="A358" s="210"/>
      <c r="B358" s="263"/>
      <c r="D358" s="279"/>
    </row>
    <row r="359" spans="1:6" ht="45">
      <c r="A359" s="210">
        <f>MAX($A$53:A358)+0.01</f>
        <v>1.3200000000000003</v>
      </c>
      <c r="B359" s="263" t="s">
        <v>1988</v>
      </c>
      <c r="D359" s="279"/>
    </row>
    <row r="360" spans="1:6">
      <c r="A360" s="210"/>
      <c r="B360" s="263" t="s">
        <v>1979</v>
      </c>
      <c r="C360" s="24" t="s">
        <v>178</v>
      </c>
      <c r="D360" s="279">
        <v>9</v>
      </c>
      <c r="E360" s="37">
        <v>0</v>
      </c>
      <c r="F360" s="37">
        <f>D360*E360</f>
        <v>0</v>
      </c>
    </row>
    <row r="361" spans="1:6">
      <c r="A361" s="210"/>
      <c r="B361" s="263" t="s">
        <v>1855</v>
      </c>
      <c r="C361" s="24" t="s">
        <v>178</v>
      </c>
      <c r="D361" s="279">
        <v>9</v>
      </c>
      <c r="E361" s="37">
        <v>0</v>
      </c>
      <c r="F361" s="37">
        <f>D361*E361</f>
        <v>0</v>
      </c>
    </row>
    <row r="362" spans="1:6">
      <c r="A362" s="210"/>
      <c r="B362" s="263"/>
      <c r="D362" s="279"/>
    </row>
    <row r="363" spans="1:6" ht="30">
      <c r="A363" s="210">
        <f>MAX($A$53:A362)+0.01</f>
        <v>1.3300000000000003</v>
      </c>
      <c r="B363" s="263" t="s">
        <v>1989</v>
      </c>
      <c r="D363" s="279"/>
    </row>
    <row r="364" spans="1:6">
      <c r="A364" s="210"/>
      <c r="B364" s="263" t="s">
        <v>1990</v>
      </c>
      <c r="C364" s="24" t="s">
        <v>178</v>
      </c>
      <c r="D364" s="279">
        <v>2</v>
      </c>
      <c r="E364" s="37">
        <v>0</v>
      </c>
      <c r="F364" s="37">
        <f>D364*E364</f>
        <v>0</v>
      </c>
    </row>
    <row r="365" spans="1:6">
      <c r="A365" s="210"/>
      <c r="B365" s="263"/>
      <c r="D365" s="279"/>
    </row>
    <row r="366" spans="1:6" ht="45">
      <c r="A366" s="210">
        <f>MAX($A$53:A365)+0.01</f>
        <v>1.3400000000000003</v>
      </c>
      <c r="B366" s="263" t="s">
        <v>1991</v>
      </c>
      <c r="D366" s="279"/>
    </row>
    <row r="367" spans="1:6">
      <c r="A367" s="210"/>
      <c r="B367" s="263" t="s">
        <v>1979</v>
      </c>
      <c r="C367" s="24" t="s">
        <v>178</v>
      </c>
      <c r="D367" s="279">
        <v>1</v>
      </c>
      <c r="E367" s="37">
        <v>0</v>
      </c>
      <c r="F367" s="37">
        <f>D367*E367</f>
        <v>0</v>
      </c>
    </row>
    <row r="368" spans="1:6" s="259" customFormat="1">
      <c r="A368" s="210"/>
      <c r="B368" s="263" t="s">
        <v>1855</v>
      </c>
      <c r="C368" s="24" t="s">
        <v>178</v>
      </c>
      <c r="D368" s="279">
        <v>2</v>
      </c>
      <c r="E368" s="37">
        <v>0</v>
      </c>
      <c r="F368" s="37">
        <f>D368*E368</f>
        <v>0</v>
      </c>
    </row>
    <row r="369" spans="1:6">
      <c r="A369" s="210"/>
      <c r="B369" s="263"/>
      <c r="D369" s="279"/>
    </row>
    <row r="370" spans="1:6" ht="30">
      <c r="A370" s="210">
        <f>MAX($A$53:A369)+0.01</f>
        <v>1.3500000000000003</v>
      </c>
      <c r="B370" s="263" t="s">
        <v>1992</v>
      </c>
      <c r="D370" s="279"/>
    </row>
    <row r="371" spans="1:6">
      <c r="A371" s="210"/>
      <c r="B371" s="263" t="s">
        <v>1984</v>
      </c>
      <c r="C371" s="24" t="s">
        <v>178</v>
      </c>
      <c r="D371" s="279">
        <v>1</v>
      </c>
      <c r="E371" s="37">
        <v>0</v>
      </c>
      <c r="F371" s="37">
        <f>D371*E371</f>
        <v>0</v>
      </c>
    </row>
    <row r="372" spans="1:6">
      <c r="A372" s="210"/>
      <c r="B372" s="263" t="s">
        <v>1990</v>
      </c>
      <c r="C372" s="24" t="s">
        <v>178</v>
      </c>
      <c r="D372" s="279">
        <v>1</v>
      </c>
      <c r="E372" s="37">
        <v>0</v>
      </c>
      <c r="F372" s="37">
        <f>D372*E372</f>
        <v>0</v>
      </c>
    </row>
    <row r="373" spans="1:6">
      <c r="A373" s="210"/>
      <c r="B373" s="263"/>
      <c r="D373" s="279"/>
    </row>
    <row r="374" spans="1:6" ht="30">
      <c r="A374" s="210">
        <f>MAX($A$53:A373)+0.01</f>
        <v>1.3600000000000003</v>
      </c>
      <c r="B374" s="263" t="s">
        <v>1993</v>
      </c>
      <c r="D374" s="279"/>
    </row>
    <row r="375" spans="1:6">
      <c r="A375" s="210"/>
      <c r="B375" s="263" t="s">
        <v>1979</v>
      </c>
      <c r="C375" s="24" t="s">
        <v>178</v>
      </c>
      <c r="D375" s="279">
        <v>2</v>
      </c>
      <c r="E375" s="37">
        <v>0</v>
      </c>
      <c r="F375" s="37">
        <f>D375*E375</f>
        <v>0</v>
      </c>
    </row>
    <row r="376" spans="1:6">
      <c r="A376" s="210"/>
      <c r="B376" s="263" t="s">
        <v>1855</v>
      </c>
      <c r="C376" s="24" t="s">
        <v>178</v>
      </c>
      <c r="D376" s="279">
        <v>1</v>
      </c>
      <c r="E376" s="37">
        <v>0</v>
      </c>
      <c r="F376" s="37">
        <f>D376*E376</f>
        <v>0</v>
      </c>
    </row>
    <row r="377" spans="1:6">
      <c r="A377" s="210"/>
      <c r="B377" s="263"/>
      <c r="D377" s="279"/>
    </row>
    <row r="378" spans="1:6" ht="30">
      <c r="A378" s="210">
        <f>MAX($A$53:A377)+0.01</f>
        <v>1.3700000000000003</v>
      </c>
      <c r="B378" s="263" t="s">
        <v>1994</v>
      </c>
      <c r="D378" s="279"/>
    </row>
    <row r="379" spans="1:6">
      <c r="A379" s="210"/>
      <c r="B379" s="263" t="s">
        <v>1995</v>
      </c>
      <c r="C379" s="24" t="s">
        <v>178</v>
      </c>
      <c r="D379" s="279">
        <v>2</v>
      </c>
      <c r="E379" s="37">
        <v>0</v>
      </c>
      <c r="F379" s="37">
        <f>D379*E379</f>
        <v>0</v>
      </c>
    </row>
    <row r="380" spans="1:6">
      <c r="A380" s="210"/>
      <c r="B380" s="263" t="s">
        <v>1996</v>
      </c>
      <c r="C380" s="24" t="s">
        <v>178</v>
      </c>
      <c r="D380" s="279">
        <v>10</v>
      </c>
      <c r="E380" s="37">
        <v>0</v>
      </c>
      <c r="F380" s="37">
        <f>D380*E380</f>
        <v>0</v>
      </c>
    </row>
    <row r="381" spans="1:6">
      <c r="A381" s="210"/>
      <c r="B381" s="263"/>
      <c r="D381" s="279"/>
    </row>
    <row r="382" spans="1:6" ht="60">
      <c r="A382" s="210">
        <f>MAX($A$53:A381)+0.01</f>
        <v>1.3800000000000003</v>
      </c>
      <c r="B382" s="263" t="s">
        <v>1997</v>
      </c>
      <c r="C382" s="24" t="s">
        <v>1141</v>
      </c>
      <c r="D382" s="279">
        <v>10</v>
      </c>
      <c r="E382" s="37">
        <v>0</v>
      </c>
      <c r="F382" s="37">
        <f>D382*E382</f>
        <v>0</v>
      </c>
    </row>
    <row r="383" spans="1:6">
      <c r="A383" s="210"/>
      <c r="B383" s="263"/>
      <c r="D383" s="279"/>
    </row>
    <row r="384" spans="1:6" ht="30">
      <c r="A384" s="210">
        <f>MAX($A$53:A383)+0.01</f>
        <v>1.3900000000000003</v>
      </c>
      <c r="B384" s="263" t="s">
        <v>1998</v>
      </c>
      <c r="C384" s="24" t="s">
        <v>1141</v>
      </c>
      <c r="D384" s="279">
        <v>10</v>
      </c>
      <c r="E384" s="37">
        <v>0</v>
      </c>
      <c r="F384" s="37">
        <f>D384*E384</f>
        <v>0</v>
      </c>
    </row>
    <row r="385" spans="1:6">
      <c r="A385" s="210"/>
      <c r="B385" s="263"/>
      <c r="D385" s="279"/>
    </row>
    <row r="386" spans="1:6" ht="45">
      <c r="A386" s="210">
        <f>MAX($A$53:A385)+0.01</f>
        <v>1.4000000000000004</v>
      </c>
      <c r="B386" s="263" t="s">
        <v>1999</v>
      </c>
      <c r="D386" s="279"/>
    </row>
    <row r="387" spans="1:6" s="259" customFormat="1">
      <c r="A387" s="210"/>
      <c r="B387" s="263" t="s">
        <v>2000</v>
      </c>
      <c r="C387" s="24" t="s">
        <v>178</v>
      </c>
      <c r="D387" s="279">
        <v>12</v>
      </c>
      <c r="E387" s="37">
        <v>0</v>
      </c>
      <c r="F387" s="37">
        <f>D387*E387</f>
        <v>0</v>
      </c>
    </row>
    <row r="388" spans="1:6" s="259" customFormat="1">
      <c r="A388" s="210"/>
      <c r="B388" s="263" t="s">
        <v>2001</v>
      </c>
      <c r="C388" s="24"/>
      <c r="D388" s="279"/>
      <c r="E388" s="37"/>
      <c r="F388" s="37"/>
    </row>
    <row r="389" spans="1:6" s="259" customFormat="1">
      <c r="A389" s="210"/>
      <c r="B389" s="263" t="s">
        <v>1845</v>
      </c>
      <c r="C389" s="24"/>
      <c r="D389" s="279"/>
      <c r="E389" s="37"/>
      <c r="F389" s="37"/>
    </row>
    <row r="390" spans="1:6">
      <c r="A390" s="210"/>
      <c r="B390" s="263"/>
      <c r="D390" s="279"/>
    </row>
    <row r="391" spans="1:6" s="259" customFormat="1" ht="45">
      <c r="A391" s="210">
        <f>MAX($A$53:A390)+0.01</f>
        <v>1.4100000000000004</v>
      </c>
      <c r="B391" s="126" t="s">
        <v>2002</v>
      </c>
      <c r="C391" s="24"/>
      <c r="D391" s="279"/>
      <c r="E391" s="37"/>
      <c r="F391" s="37"/>
    </row>
    <row r="392" spans="1:6">
      <c r="A392" s="210"/>
      <c r="B392" s="126" t="s">
        <v>2003</v>
      </c>
      <c r="C392" s="24" t="s">
        <v>1141</v>
      </c>
      <c r="D392" s="279">
        <v>6</v>
      </c>
      <c r="E392" s="37">
        <v>0</v>
      </c>
      <c r="F392" s="37">
        <f>D392*E392</f>
        <v>0</v>
      </c>
    </row>
    <row r="393" spans="1:6">
      <c r="A393" s="210"/>
      <c r="B393" s="263" t="s">
        <v>2004</v>
      </c>
      <c r="C393" s="24" t="s">
        <v>1141</v>
      </c>
      <c r="D393" s="279">
        <v>2</v>
      </c>
      <c r="E393" s="37">
        <v>0</v>
      </c>
      <c r="F393" s="37">
        <f>D393*E393</f>
        <v>0</v>
      </c>
    </row>
    <row r="394" spans="1:6">
      <c r="A394" s="210"/>
      <c r="B394" s="263"/>
      <c r="D394" s="279"/>
    </row>
    <row r="395" spans="1:6" ht="30">
      <c r="A395" s="210">
        <f>MAX($A$53:A394)+0.01</f>
        <v>1.4200000000000004</v>
      </c>
      <c r="B395" s="263" t="s">
        <v>2005</v>
      </c>
      <c r="C395" s="24" t="s">
        <v>178</v>
      </c>
      <c r="D395" s="279">
        <v>1</v>
      </c>
      <c r="E395" s="37">
        <v>0</v>
      </c>
      <c r="F395" s="37">
        <f>D395*E395</f>
        <v>0</v>
      </c>
    </row>
    <row r="396" spans="1:6">
      <c r="A396" s="210"/>
      <c r="B396" s="263"/>
      <c r="D396" s="279"/>
    </row>
    <row r="397" spans="1:6">
      <c r="A397" s="137"/>
      <c r="B397" s="271" t="s">
        <v>2006</v>
      </c>
    </row>
    <row r="398" spans="1:6">
      <c r="A398" s="210"/>
      <c r="B398" s="263"/>
      <c r="D398" s="279"/>
    </row>
    <row r="399" spans="1:6" ht="60">
      <c r="A399" s="210">
        <f>MAX($A$53:A397)+0.01</f>
        <v>1.4300000000000004</v>
      </c>
      <c r="B399" s="295" t="s">
        <v>1908</v>
      </c>
      <c r="D399" s="279"/>
    </row>
    <row r="400" spans="1:6">
      <c r="A400" s="210"/>
      <c r="B400" s="295" t="s">
        <v>1909</v>
      </c>
      <c r="D400" s="279"/>
    </row>
    <row r="401" spans="1:6">
      <c r="A401" s="210"/>
      <c r="B401" s="295" t="s">
        <v>1910</v>
      </c>
      <c r="D401" s="279"/>
    </row>
    <row r="402" spans="1:6">
      <c r="A402" s="210"/>
      <c r="B402" s="263" t="s">
        <v>2007</v>
      </c>
      <c r="D402" s="279"/>
    </row>
    <row r="403" spans="1:6">
      <c r="A403" s="210"/>
      <c r="B403" s="263" t="s">
        <v>1913</v>
      </c>
      <c r="D403" s="279"/>
    </row>
    <row r="404" spans="1:6">
      <c r="A404" s="210"/>
      <c r="B404" s="263" t="s">
        <v>2008</v>
      </c>
      <c r="D404" s="279"/>
    </row>
    <row r="405" spans="1:6">
      <c r="A405" s="210"/>
      <c r="B405" s="263" t="s">
        <v>1915</v>
      </c>
      <c r="C405" s="24" t="s">
        <v>178</v>
      </c>
      <c r="D405" s="279">
        <v>1</v>
      </c>
      <c r="E405" s="37">
        <v>0</v>
      </c>
      <c r="F405" s="37">
        <f>D405*E405</f>
        <v>0</v>
      </c>
    </row>
    <row r="406" spans="1:6">
      <c r="A406" s="210"/>
      <c r="B406" s="263" t="s">
        <v>2009</v>
      </c>
      <c r="D406" s="279"/>
    </row>
    <row r="407" spans="1:6">
      <c r="A407" s="210"/>
      <c r="B407" s="263" t="s">
        <v>1845</v>
      </c>
      <c r="D407" s="279"/>
    </row>
    <row r="408" spans="1:6">
      <c r="A408" s="210"/>
      <c r="B408" s="263"/>
      <c r="D408" s="279"/>
    </row>
    <row r="409" spans="1:6" ht="60">
      <c r="A409" s="210">
        <f>MAX($A$53:A407)+0.01</f>
        <v>1.4400000000000004</v>
      </c>
      <c r="B409" s="295" t="s">
        <v>1917</v>
      </c>
      <c r="D409" s="279"/>
    </row>
    <row r="410" spans="1:6">
      <c r="A410" s="210"/>
      <c r="B410" s="295" t="s">
        <v>1909</v>
      </c>
      <c r="D410" s="279"/>
    </row>
    <row r="411" spans="1:6">
      <c r="A411" s="210"/>
      <c r="B411" s="295" t="s">
        <v>1910</v>
      </c>
      <c r="D411" s="279"/>
    </row>
    <row r="412" spans="1:6">
      <c r="A412" s="210"/>
      <c r="B412" s="263" t="s">
        <v>2010</v>
      </c>
      <c r="D412" s="279"/>
    </row>
    <row r="413" spans="1:6">
      <c r="A413" s="210"/>
      <c r="B413" s="263" t="s">
        <v>1913</v>
      </c>
      <c r="D413" s="279"/>
    </row>
    <row r="414" spans="1:6">
      <c r="A414" s="210"/>
      <c r="B414" s="263" t="s">
        <v>2011</v>
      </c>
      <c r="D414" s="279"/>
    </row>
    <row r="415" spans="1:6">
      <c r="A415" s="210"/>
      <c r="B415" s="263" t="s">
        <v>1915</v>
      </c>
      <c r="C415" s="24" t="s">
        <v>178</v>
      </c>
      <c r="D415" s="279">
        <v>1</v>
      </c>
      <c r="E415" s="37">
        <v>0</v>
      </c>
      <c r="F415" s="37">
        <f>D415*E415</f>
        <v>0</v>
      </c>
    </row>
    <row r="416" spans="1:6">
      <c r="A416" s="210"/>
      <c r="B416" s="263" t="s">
        <v>2012</v>
      </c>
      <c r="D416" s="279"/>
    </row>
    <row r="417" spans="1:6">
      <c r="A417" s="210"/>
      <c r="B417" s="263" t="s">
        <v>1845</v>
      </c>
      <c r="D417" s="279"/>
    </row>
    <row r="418" spans="1:6" s="259" customFormat="1">
      <c r="A418" s="333"/>
      <c r="B418" s="304"/>
      <c r="C418" s="24"/>
      <c r="D418" s="24"/>
    </row>
    <row r="419" spans="1:6" ht="45">
      <c r="A419" s="210">
        <f>MAX($A$53:A418)+0.01</f>
        <v>1.4500000000000004</v>
      </c>
      <c r="B419" s="263" t="s">
        <v>2013</v>
      </c>
    </row>
    <row r="420" spans="1:6">
      <c r="A420" s="137"/>
      <c r="B420" s="263"/>
    </row>
    <row r="421" spans="1:6">
      <c r="A421" s="137"/>
      <c r="B421" s="263" t="s">
        <v>1929</v>
      </c>
    </row>
    <row r="422" spans="1:6">
      <c r="A422" s="137"/>
      <c r="B422" s="263" t="s">
        <v>2014</v>
      </c>
    </row>
    <row r="423" spans="1:6">
      <c r="A423" s="137"/>
      <c r="B423" s="263" t="s">
        <v>1926</v>
      </c>
    </row>
    <row r="424" spans="1:6">
      <c r="A424" s="137"/>
      <c r="B424" s="263" t="s">
        <v>2015</v>
      </c>
      <c r="C424" s="24" t="s">
        <v>1141</v>
      </c>
      <c r="D424" s="279">
        <v>1</v>
      </c>
      <c r="E424" s="37">
        <v>0</v>
      </c>
      <c r="F424" s="37">
        <f>D424*E424</f>
        <v>0</v>
      </c>
    </row>
    <row r="425" spans="1:6">
      <c r="A425" s="210"/>
      <c r="B425" s="263" t="s">
        <v>1845</v>
      </c>
      <c r="D425" s="279"/>
    </row>
    <row r="426" spans="1:6">
      <c r="A426" s="137"/>
      <c r="B426" s="263"/>
    </row>
    <row r="427" spans="1:6">
      <c r="A427" s="137"/>
      <c r="B427" s="263" t="s">
        <v>2016</v>
      </c>
    </row>
    <row r="428" spans="1:6">
      <c r="A428" s="137"/>
      <c r="B428" s="263" t="s">
        <v>2017</v>
      </c>
    </row>
    <row r="429" spans="1:6">
      <c r="A429" s="137"/>
      <c r="B429" s="263" t="s">
        <v>1926</v>
      </c>
    </row>
    <row r="430" spans="1:6">
      <c r="A430" s="137"/>
      <c r="B430" s="263" t="s">
        <v>2018</v>
      </c>
      <c r="C430" s="24" t="s">
        <v>1141</v>
      </c>
      <c r="D430" s="279">
        <v>1</v>
      </c>
      <c r="E430" s="37">
        <v>0</v>
      </c>
      <c r="F430" s="37">
        <f>D430*E430</f>
        <v>0</v>
      </c>
    </row>
    <row r="431" spans="1:6">
      <c r="A431" s="210"/>
      <c r="B431" s="263" t="s">
        <v>1845</v>
      </c>
      <c r="D431" s="279"/>
    </row>
    <row r="432" spans="1:6">
      <c r="A432" s="137"/>
      <c r="B432" s="263"/>
    </row>
    <row r="433" spans="1:6" ht="45">
      <c r="A433" s="210">
        <f>MAX($A$53:A432)+0.01</f>
        <v>1.4600000000000004</v>
      </c>
      <c r="B433" s="263" t="s">
        <v>1983</v>
      </c>
    </row>
    <row r="434" spans="1:6">
      <c r="A434" s="137"/>
      <c r="B434" s="263" t="s">
        <v>1984</v>
      </c>
      <c r="C434" s="24" t="s">
        <v>1141</v>
      </c>
      <c r="D434" s="279">
        <v>4</v>
      </c>
      <c r="E434" s="37">
        <v>0</v>
      </c>
      <c r="F434" s="37">
        <f>D434*E434</f>
        <v>0</v>
      </c>
    </row>
    <row r="435" spans="1:6">
      <c r="A435" s="137"/>
      <c r="B435" s="263"/>
    </row>
    <row r="436" spans="1:6" ht="30">
      <c r="A436" s="210">
        <f>MAX($A$53:A435)+0.01</f>
        <v>1.4700000000000004</v>
      </c>
      <c r="B436" s="263" t="s">
        <v>1986</v>
      </c>
    </row>
    <row r="437" spans="1:6" s="259" customFormat="1">
      <c r="B437" s="331" t="s">
        <v>1990</v>
      </c>
      <c r="C437" s="24" t="s">
        <v>178</v>
      </c>
      <c r="D437" s="279">
        <v>1</v>
      </c>
      <c r="E437" s="37">
        <v>0</v>
      </c>
      <c r="F437" s="37">
        <f>D437*E437</f>
        <v>0</v>
      </c>
    </row>
    <row r="438" spans="1:6">
      <c r="A438" s="210"/>
      <c r="B438" s="263"/>
      <c r="D438" s="279"/>
    </row>
    <row r="439" spans="1:6" ht="45">
      <c r="A439" s="210">
        <f>MAX($A$53:A438)+0.01</f>
        <v>1.4800000000000004</v>
      </c>
      <c r="B439" s="263" t="s">
        <v>1988</v>
      </c>
      <c r="D439" s="279"/>
    </row>
    <row r="440" spans="1:6">
      <c r="A440" s="210"/>
      <c r="B440" s="263" t="s">
        <v>1855</v>
      </c>
      <c r="C440" s="24" t="s">
        <v>178</v>
      </c>
      <c r="D440" s="279">
        <v>1</v>
      </c>
      <c r="E440" s="37">
        <v>0</v>
      </c>
      <c r="F440" s="37">
        <f>D440*E440</f>
        <v>0</v>
      </c>
    </row>
    <row r="441" spans="1:6">
      <c r="A441" s="137"/>
      <c r="B441" s="263"/>
      <c r="C441" s="326"/>
      <c r="D441" s="326"/>
      <c r="F441" s="327"/>
    </row>
    <row r="442" spans="1:6" ht="30">
      <c r="A442" s="210">
        <f>MAX($A$53:A441)+0.01</f>
        <v>1.4900000000000004</v>
      </c>
      <c r="B442" s="263" t="s">
        <v>1962</v>
      </c>
    </row>
    <row r="443" spans="1:6">
      <c r="A443" s="137"/>
      <c r="B443" s="263" t="s">
        <v>1963</v>
      </c>
    </row>
    <row r="444" spans="1:6">
      <c r="A444" s="137"/>
      <c r="B444" s="263" t="s">
        <v>1964</v>
      </c>
    </row>
    <row r="445" spans="1:6">
      <c r="A445" s="137"/>
      <c r="B445" s="263" t="s">
        <v>1965</v>
      </c>
    </row>
    <row r="446" spans="1:6">
      <c r="A446" s="137"/>
      <c r="B446" s="263" t="s">
        <v>1966</v>
      </c>
    </row>
    <row r="447" spans="1:6">
      <c r="A447" s="137"/>
      <c r="B447" s="263" t="s">
        <v>1967</v>
      </c>
    </row>
    <row r="448" spans="1:6">
      <c r="A448" s="137"/>
      <c r="B448" s="263" t="s">
        <v>1968</v>
      </c>
    </row>
    <row r="449" spans="1:6">
      <c r="A449" s="137"/>
      <c r="B449" s="263" t="s">
        <v>1969</v>
      </c>
    </row>
    <row r="450" spans="1:6">
      <c r="A450" s="137"/>
      <c r="B450" s="263" t="s">
        <v>1970</v>
      </c>
    </row>
    <row r="451" spans="1:6">
      <c r="A451" s="137"/>
      <c r="B451" s="263" t="s">
        <v>1971</v>
      </c>
    </row>
    <row r="452" spans="1:6">
      <c r="A452" s="137"/>
      <c r="B452" s="263" t="s">
        <v>1972</v>
      </c>
    </row>
    <row r="453" spans="1:6">
      <c r="A453" s="137"/>
      <c r="B453" s="263" t="s">
        <v>1973</v>
      </c>
    </row>
    <row r="454" spans="1:6">
      <c r="A454" s="137"/>
      <c r="B454" s="263" t="s">
        <v>1974</v>
      </c>
    </row>
    <row r="455" spans="1:6" ht="30">
      <c r="A455" s="137"/>
      <c r="B455" s="263" t="s">
        <v>1975</v>
      </c>
    </row>
    <row r="456" spans="1:6">
      <c r="A456" s="137"/>
      <c r="B456" s="263" t="s">
        <v>1990</v>
      </c>
      <c r="C456" s="24" t="s">
        <v>178</v>
      </c>
      <c r="D456" s="279">
        <v>1</v>
      </c>
      <c r="E456" s="37">
        <v>0</v>
      </c>
      <c r="F456" s="37">
        <f>D456*E456</f>
        <v>0</v>
      </c>
    </row>
    <row r="457" spans="1:6">
      <c r="A457" s="137"/>
      <c r="B457" s="263" t="s">
        <v>1977</v>
      </c>
    </row>
    <row r="458" spans="1:6">
      <c r="A458" s="137"/>
      <c r="B458" s="263" t="s">
        <v>1845</v>
      </c>
    </row>
    <row r="459" spans="1:6" s="259" customFormat="1">
      <c r="B459" s="56"/>
      <c r="C459" s="24"/>
      <c r="D459" s="24"/>
    </row>
    <row r="460" spans="1:6" s="259" customFormat="1" ht="60">
      <c r="A460" s="210">
        <f>MAX($A$53:A459)+0.01</f>
        <v>1.5000000000000004</v>
      </c>
      <c r="B460" s="328" t="s">
        <v>1978</v>
      </c>
      <c r="C460" s="24"/>
      <c r="D460" s="24"/>
    </row>
    <row r="461" spans="1:6" s="259" customFormat="1">
      <c r="B461" s="328" t="s">
        <v>1855</v>
      </c>
      <c r="C461" s="24" t="s">
        <v>178</v>
      </c>
      <c r="D461" s="279">
        <v>1</v>
      </c>
      <c r="E461" s="37">
        <v>0</v>
      </c>
      <c r="F461" s="37">
        <f>D461*E461</f>
        <v>0</v>
      </c>
    </row>
    <row r="462" spans="1:6" s="259" customFormat="1">
      <c r="B462" s="328" t="s">
        <v>1980</v>
      </c>
      <c r="C462" s="24"/>
      <c r="D462" s="24"/>
    </row>
    <row r="463" spans="1:6" s="259" customFormat="1">
      <c r="B463" s="328" t="s">
        <v>1845</v>
      </c>
      <c r="C463" s="24"/>
      <c r="D463" s="24"/>
    </row>
    <row r="464" spans="1:6">
      <c r="A464" s="210"/>
      <c r="B464" s="263"/>
      <c r="D464" s="279"/>
    </row>
    <row r="465" spans="1:6" ht="30">
      <c r="A465" s="210">
        <f>MAX($A$53:A464)+0.01</f>
        <v>1.5100000000000005</v>
      </c>
      <c r="B465" s="263" t="s">
        <v>1989</v>
      </c>
      <c r="D465" s="279"/>
    </row>
    <row r="466" spans="1:6">
      <c r="A466" s="210"/>
      <c r="B466" s="328" t="s">
        <v>1990</v>
      </c>
      <c r="C466" s="24" t="s">
        <v>178</v>
      </c>
      <c r="D466" s="279">
        <v>1</v>
      </c>
      <c r="E466" s="37">
        <v>0</v>
      </c>
      <c r="F466" s="37">
        <f>D466*E466</f>
        <v>0</v>
      </c>
    </row>
    <row r="467" spans="1:6">
      <c r="A467" s="210"/>
      <c r="B467" s="263"/>
      <c r="D467" s="279"/>
    </row>
    <row r="468" spans="1:6" ht="45">
      <c r="A468" s="210">
        <f>MAX($A$53:A467)+0.01</f>
        <v>1.5200000000000005</v>
      </c>
      <c r="B468" s="263" t="s">
        <v>1991</v>
      </c>
      <c r="D468" s="279"/>
    </row>
    <row r="469" spans="1:6" s="259" customFormat="1">
      <c r="A469" s="210"/>
      <c r="B469" s="263" t="s">
        <v>1855</v>
      </c>
      <c r="C469" s="24" t="s">
        <v>178</v>
      </c>
      <c r="D469" s="279">
        <v>1</v>
      </c>
      <c r="E469" s="37">
        <v>0</v>
      </c>
      <c r="F469" s="37">
        <f>D469*E469</f>
        <v>0</v>
      </c>
    </row>
    <row r="470" spans="1:6">
      <c r="A470" s="137"/>
      <c r="B470" s="263"/>
    </row>
    <row r="471" spans="1:6" ht="60">
      <c r="A471" s="210">
        <f>MAX($A$53:A470)+0.01</f>
        <v>1.5300000000000005</v>
      </c>
      <c r="B471" s="263" t="s">
        <v>1997</v>
      </c>
      <c r="C471" s="24" t="s">
        <v>1141</v>
      </c>
      <c r="D471" s="279">
        <v>4</v>
      </c>
      <c r="E471" s="37">
        <v>0</v>
      </c>
      <c r="F471" s="37">
        <f>D471*E471</f>
        <v>0</v>
      </c>
    </row>
    <row r="472" spans="1:6">
      <c r="A472" s="137"/>
      <c r="B472" s="263"/>
    </row>
    <row r="473" spans="1:6" ht="30">
      <c r="A473" s="210">
        <f>MAX($A$53:A472)+0.01</f>
        <v>1.5400000000000005</v>
      </c>
      <c r="B473" s="263" t="s">
        <v>2019</v>
      </c>
    </row>
    <row r="474" spans="1:6" s="259" customFormat="1">
      <c r="A474" s="137"/>
      <c r="B474" s="263" t="s">
        <v>1996</v>
      </c>
      <c r="C474" s="24" t="s">
        <v>178</v>
      </c>
      <c r="D474" s="279">
        <v>8</v>
      </c>
      <c r="E474" s="37">
        <v>0</v>
      </c>
      <c r="F474" s="37">
        <f>D474*E474</f>
        <v>0</v>
      </c>
    </row>
    <row r="475" spans="1:6" s="259" customFormat="1">
      <c r="A475" s="137"/>
      <c r="B475" s="263"/>
      <c r="C475" s="24"/>
      <c r="D475" s="253"/>
      <c r="E475" s="37"/>
      <c r="F475" s="37"/>
    </row>
    <row r="476" spans="1:6">
      <c r="A476" s="210">
        <f>MAX($A$53:A475)+0.01</f>
        <v>1.5500000000000005</v>
      </c>
      <c r="B476" s="263" t="s">
        <v>2020</v>
      </c>
      <c r="C476" s="24" t="s">
        <v>1141</v>
      </c>
      <c r="D476" s="279">
        <v>2</v>
      </c>
      <c r="E476" s="37">
        <v>0</v>
      </c>
      <c r="F476" s="37">
        <f>D476*E476</f>
        <v>0</v>
      </c>
    </row>
    <row r="477" spans="1:6" s="259" customFormat="1">
      <c r="A477" s="137"/>
      <c r="B477" s="263"/>
      <c r="C477" s="24"/>
      <c r="D477" s="253"/>
      <c r="E477" s="37"/>
      <c r="F477" s="37"/>
    </row>
    <row r="478" spans="1:6" ht="45">
      <c r="A478" s="210">
        <f>MAX($A$53:A477)+0.01</f>
        <v>1.5600000000000005</v>
      </c>
      <c r="B478" s="263" t="s">
        <v>1999</v>
      </c>
    </row>
    <row r="479" spans="1:6">
      <c r="A479" s="137"/>
      <c r="B479" s="263" t="s">
        <v>2021</v>
      </c>
      <c r="C479" s="24" t="s">
        <v>178</v>
      </c>
      <c r="D479" s="279">
        <v>4</v>
      </c>
      <c r="E479" s="37">
        <v>0</v>
      </c>
      <c r="F479" s="37">
        <f>D479*E479</f>
        <v>0</v>
      </c>
    </row>
    <row r="480" spans="1:6">
      <c r="A480" s="137"/>
      <c r="B480" s="263" t="s">
        <v>2022</v>
      </c>
    </row>
    <row r="481" spans="1:6">
      <c r="A481" s="137"/>
      <c r="B481" s="263" t="s">
        <v>1845</v>
      </c>
    </row>
    <row r="482" spans="1:6">
      <c r="A482" s="137"/>
      <c r="B482" s="263"/>
    </row>
    <row r="483" spans="1:6" ht="30">
      <c r="A483" s="210">
        <f>MAX($A$53:A482)+0.01</f>
        <v>1.5700000000000005</v>
      </c>
      <c r="B483" s="263" t="s">
        <v>1998</v>
      </c>
      <c r="C483" s="24" t="s">
        <v>1141</v>
      </c>
      <c r="D483" s="279">
        <v>2</v>
      </c>
      <c r="E483" s="37">
        <v>0</v>
      </c>
      <c r="F483" s="37">
        <f>D483*E483</f>
        <v>0</v>
      </c>
    </row>
    <row r="484" spans="1:6">
      <c r="A484" s="210"/>
      <c r="B484" s="263"/>
      <c r="D484" s="279"/>
    </row>
    <row r="485" spans="1:6" s="266" customFormat="1">
      <c r="A485" s="137"/>
      <c r="B485" s="271" t="s">
        <v>2023</v>
      </c>
      <c r="C485" s="326"/>
      <c r="D485" s="326"/>
      <c r="E485" s="37"/>
      <c r="F485" s="327"/>
    </row>
    <row r="486" spans="1:6">
      <c r="A486" s="210"/>
      <c r="B486" s="288"/>
    </row>
    <row r="487" spans="1:6" ht="75">
      <c r="A487" s="210">
        <f>MAX($A$53:A486)+0.01</f>
        <v>1.5800000000000005</v>
      </c>
      <c r="B487" s="263" t="s">
        <v>1940</v>
      </c>
      <c r="D487" s="279"/>
    </row>
    <row r="488" spans="1:6">
      <c r="A488" s="210"/>
      <c r="B488" s="263" t="s">
        <v>1941</v>
      </c>
      <c r="D488" s="279"/>
    </row>
    <row r="489" spans="1:6" ht="60">
      <c r="A489" s="210"/>
      <c r="B489" s="263" t="s">
        <v>1942</v>
      </c>
      <c r="D489" s="279"/>
    </row>
    <row r="490" spans="1:6" ht="45">
      <c r="A490" s="210"/>
      <c r="B490" s="263" t="s">
        <v>1943</v>
      </c>
      <c r="D490" s="279"/>
    </row>
    <row r="491" spans="1:6">
      <c r="A491" s="210"/>
      <c r="B491" s="263" t="s">
        <v>1944</v>
      </c>
      <c r="D491" s="279"/>
    </row>
    <row r="492" spans="1:6">
      <c r="A492" s="210"/>
      <c r="B492" s="263" t="s">
        <v>1945</v>
      </c>
      <c r="D492" s="279"/>
    </row>
    <row r="493" spans="1:6">
      <c r="A493" s="210"/>
      <c r="B493" s="263"/>
      <c r="D493" s="279"/>
    </row>
    <row r="494" spans="1:6">
      <c r="A494" s="281"/>
      <c r="B494" s="263" t="s">
        <v>2024</v>
      </c>
      <c r="D494" s="279"/>
      <c r="E494" s="305"/>
      <c r="F494" s="306"/>
    </row>
    <row r="495" spans="1:6">
      <c r="A495" s="210"/>
      <c r="B495" s="263" t="s">
        <v>2025</v>
      </c>
      <c r="C495" s="24" t="s">
        <v>178</v>
      </c>
      <c r="D495" s="279">
        <v>1</v>
      </c>
      <c r="E495" s="37">
        <v>0</v>
      </c>
      <c r="F495" s="37">
        <f>D495*E495</f>
        <v>0</v>
      </c>
    </row>
    <row r="496" spans="1:6">
      <c r="A496" s="210"/>
      <c r="B496" s="263" t="s">
        <v>2026</v>
      </c>
      <c r="D496" s="279"/>
    </row>
    <row r="497" spans="1:6">
      <c r="A497" s="210"/>
      <c r="B497" s="263" t="s">
        <v>1845</v>
      </c>
      <c r="D497" s="279"/>
    </row>
    <row r="498" spans="1:6" s="266" customFormat="1">
      <c r="A498" s="259"/>
      <c r="B498" s="3"/>
      <c r="C498" s="24"/>
      <c r="D498" s="24"/>
      <c r="E498" s="37"/>
      <c r="F498" s="259"/>
    </row>
    <row r="499" spans="1:6" s="266" customFormat="1" ht="30">
      <c r="A499" s="137">
        <f>MAX($A$17:A497)+0.01</f>
        <v>1.5900000000000005</v>
      </c>
      <c r="B499" s="2" t="s">
        <v>2027</v>
      </c>
      <c r="C499" s="24"/>
      <c r="D499" s="290"/>
      <c r="E499" s="37"/>
      <c r="F499" s="37"/>
    </row>
    <row r="500" spans="1:6" s="266" customFormat="1">
      <c r="A500" s="334"/>
      <c r="B500" s="2" t="s">
        <v>2028</v>
      </c>
      <c r="C500" s="24"/>
      <c r="D500" s="290"/>
      <c r="E500" s="37"/>
      <c r="F500" s="37"/>
    </row>
    <row r="501" spans="1:6" s="266" customFormat="1" ht="18.75">
      <c r="A501" s="334"/>
      <c r="B501" s="2" t="s">
        <v>2029</v>
      </c>
      <c r="C501" s="24"/>
      <c r="D501" s="290"/>
      <c r="E501" s="37"/>
      <c r="F501" s="37"/>
    </row>
    <row r="502" spans="1:6" s="266" customFormat="1" ht="17.25">
      <c r="A502" s="334"/>
      <c r="B502" s="2" t="s">
        <v>2030</v>
      </c>
      <c r="C502" s="24" t="s">
        <v>178</v>
      </c>
      <c r="D502" s="290">
        <v>2</v>
      </c>
      <c r="E502" s="37">
        <v>0</v>
      </c>
      <c r="F502" s="37">
        <f>+E502*D502</f>
        <v>0</v>
      </c>
    </row>
    <row r="503" spans="1:6" s="266" customFormat="1">
      <c r="A503" s="334"/>
      <c r="B503" s="2" t="s">
        <v>2031</v>
      </c>
      <c r="C503" s="24"/>
      <c r="D503" s="290"/>
      <c r="E503" s="37"/>
      <c r="F503" s="37"/>
    </row>
    <row r="504" spans="1:6" s="266" customFormat="1">
      <c r="A504" s="334"/>
      <c r="B504" s="2" t="s">
        <v>2032</v>
      </c>
      <c r="C504" s="24"/>
      <c r="D504" s="290"/>
      <c r="E504" s="37"/>
      <c r="F504" s="37"/>
    </row>
    <row r="505" spans="1:6" s="266" customFormat="1">
      <c r="A505" s="334"/>
      <c r="B505" s="2" t="s">
        <v>1845</v>
      </c>
      <c r="C505" s="24"/>
      <c r="D505" s="290"/>
      <c r="E505" s="37"/>
      <c r="F505" s="37"/>
    </row>
    <row r="506" spans="1:6" s="266" customFormat="1">
      <c r="A506" s="335"/>
      <c r="B506" s="2"/>
      <c r="C506" s="24"/>
      <c r="D506" s="290"/>
      <c r="E506" s="37"/>
      <c r="F506" s="37"/>
    </row>
    <row r="507" spans="1:6" s="266" customFormat="1" ht="30">
      <c r="A507" s="137">
        <f>MAX($A$17:A506)+0.01</f>
        <v>1.6000000000000005</v>
      </c>
      <c r="B507" s="2" t="s">
        <v>2033</v>
      </c>
      <c r="C507" s="24"/>
      <c r="D507" s="290"/>
      <c r="E507" s="37"/>
      <c r="F507" s="37"/>
    </row>
    <row r="508" spans="1:6" s="266" customFormat="1">
      <c r="A508" s="335"/>
      <c r="B508" s="2" t="s">
        <v>2034</v>
      </c>
      <c r="C508" s="24" t="s">
        <v>178</v>
      </c>
      <c r="D508" s="290">
        <v>2</v>
      </c>
      <c r="E508" s="37">
        <v>0</v>
      </c>
      <c r="F508" s="37">
        <f t="shared" ref="F508" si="4">D508*E508</f>
        <v>0</v>
      </c>
    </row>
    <row r="509" spans="1:6" s="266" customFormat="1">
      <c r="A509" s="259"/>
      <c r="B509" s="2"/>
      <c r="C509" s="24"/>
      <c r="D509" s="290"/>
      <c r="E509" s="37"/>
      <c r="F509" s="37"/>
    </row>
    <row r="510" spans="1:6" s="266" customFormat="1" ht="30">
      <c r="A510" s="137">
        <f>MAX($A$17:A509)+0.01</f>
        <v>1.6100000000000005</v>
      </c>
      <c r="B510" s="2" t="s">
        <v>2035</v>
      </c>
      <c r="C510" s="24"/>
      <c r="D510" s="290"/>
      <c r="E510" s="37"/>
      <c r="F510" s="37"/>
    </row>
    <row r="511" spans="1:6" s="266" customFormat="1">
      <c r="A511" s="335"/>
      <c r="B511" s="2" t="s">
        <v>2034</v>
      </c>
      <c r="C511" s="24" t="s">
        <v>178</v>
      </c>
      <c r="D511" s="290">
        <v>2</v>
      </c>
      <c r="E511" s="37">
        <v>0</v>
      </c>
      <c r="F511" s="37">
        <f>D511*E511</f>
        <v>0</v>
      </c>
    </row>
    <row r="512" spans="1:6" s="266" customFormat="1">
      <c r="A512" s="335"/>
      <c r="B512" s="2"/>
      <c r="C512" s="24"/>
      <c r="D512" s="290"/>
      <c r="E512" s="37"/>
      <c r="F512" s="37"/>
    </row>
    <row r="513" spans="1:6" s="266" customFormat="1" ht="30">
      <c r="A513" s="137">
        <f>MAX($A$17:A512)+0.01</f>
        <v>1.6200000000000006</v>
      </c>
      <c r="B513" s="2" t="s">
        <v>2036</v>
      </c>
      <c r="C513" s="24"/>
      <c r="D513" s="290"/>
      <c r="E513" s="37"/>
      <c r="F513" s="37"/>
    </row>
    <row r="514" spans="1:6" s="266" customFormat="1">
      <c r="A514" s="335"/>
      <c r="B514" s="2" t="s">
        <v>2034</v>
      </c>
      <c r="C514" s="24" t="s">
        <v>178</v>
      </c>
      <c r="D514" s="290">
        <v>2</v>
      </c>
      <c r="E514" s="37">
        <v>0</v>
      </c>
      <c r="F514" s="37">
        <f>D514*E514</f>
        <v>0</v>
      </c>
    </row>
    <row r="515" spans="1:6">
      <c r="A515" s="137"/>
      <c r="B515" s="263"/>
    </row>
    <row r="516" spans="1:6" ht="30">
      <c r="A516" s="210">
        <f>MAX($A$53:A515)+0.01</f>
        <v>1.6300000000000006</v>
      </c>
      <c r="B516" s="263" t="s">
        <v>2019</v>
      </c>
    </row>
    <row r="517" spans="1:6" s="259" customFormat="1">
      <c r="A517" s="137"/>
      <c r="B517" s="263" t="s">
        <v>1996</v>
      </c>
      <c r="C517" s="24" t="s">
        <v>178</v>
      </c>
      <c r="D517" s="279">
        <v>4</v>
      </c>
      <c r="E517" s="37">
        <v>0</v>
      </c>
      <c r="F517" s="37">
        <f>D517*E517</f>
        <v>0</v>
      </c>
    </row>
    <row r="518" spans="1:6">
      <c r="A518" s="210"/>
      <c r="B518" s="263"/>
      <c r="C518" s="326"/>
      <c r="D518" s="326"/>
      <c r="E518" s="326"/>
      <c r="F518" s="327"/>
    </row>
    <row r="519" spans="1:6">
      <c r="A519" s="210"/>
      <c r="B519" s="271" t="s">
        <v>2037</v>
      </c>
      <c r="D519" s="279"/>
    </row>
    <row r="520" spans="1:6">
      <c r="A520" s="210"/>
      <c r="B520" s="263"/>
      <c r="D520" s="279"/>
    </row>
    <row r="521" spans="1:6" ht="30">
      <c r="A521" s="210">
        <f>MAX($A$53:A520)+0.01</f>
        <v>1.6400000000000006</v>
      </c>
      <c r="B521" s="263" t="s">
        <v>2038</v>
      </c>
      <c r="D521" s="279"/>
    </row>
    <row r="522" spans="1:6" ht="210">
      <c r="A522" s="210"/>
      <c r="B522" s="263" t="s">
        <v>2039</v>
      </c>
      <c r="D522" s="279"/>
    </row>
    <row r="523" spans="1:6" ht="30">
      <c r="A523" s="210"/>
      <c r="B523" s="263" t="s">
        <v>2040</v>
      </c>
      <c r="D523" s="279"/>
    </row>
    <row r="524" spans="1:6">
      <c r="A524" s="210"/>
      <c r="B524" s="263" t="s">
        <v>2041</v>
      </c>
      <c r="C524" s="24" t="s">
        <v>1141</v>
      </c>
      <c r="D524" s="279">
        <v>1</v>
      </c>
      <c r="E524" s="37">
        <v>0</v>
      </c>
      <c r="F524" s="37">
        <f t="shared" ref="F524:F530" si="5">+E524*D524</f>
        <v>0</v>
      </c>
    </row>
    <row r="525" spans="1:6">
      <c r="A525" s="210"/>
      <c r="B525" s="263" t="s">
        <v>2042</v>
      </c>
      <c r="C525" s="24" t="s">
        <v>1141</v>
      </c>
      <c r="D525" s="279">
        <v>1</v>
      </c>
      <c r="E525" s="37">
        <v>0</v>
      </c>
      <c r="F525" s="37">
        <f t="shared" si="5"/>
        <v>0</v>
      </c>
    </row>
    <row r="526" spans="1:6">
      <c r="A526" s="210"/>
      <c r="B526" s="263" t="s">
        <v>2043</v>
      </c>
      <c r="C526" s="24" t="s">
        <v>1141</v>
      </c>
      <c r="D526" s="279">
        <v>1</v>
      </c>
      <c r="E526" s="37">
        <v>0</v>
      </c>
      <c r="F526" s="37">
        <f t="shared" si="5"/>
        <v>0</v>
      </c>
    </row>
    <row r="527" spans="1:6">
      <c r="A527" s="210"/>
      <c r="B527" s="263" t="s">
        <v>2044</v>
      </c>
      <c r="C527" s="24" t="s">
        <v>1141</v>
      </c>
      <c r="D527" s="279">
        <v>1</v>
      </c>
      <c r="E527" s="37">
        <v>0</v>
      </c>
      <c r="F527" s="37">
        <f t="shared" si="5"/>
        <v>0</v>
      </c>
    </row>
    <row r="528" spans="1:6">
      <c r="A528" s="210"/>
      <c r="B528" s="263" t="s">
        <v>2045</v>
      </c>
      <c r="C528" s="24" t="s">
        <v>1141</v>
      </c>
      <c r="D528" s="279">
        <v>3</v>
      </c>
      <c r="E528" s="37">
        <v>0</v>
      </c>
      <c r="F528" s="37">
        <f t="shared" si="5"/>
        <v>0</v>
      </c>
    </row>
    <row r="529" spans="1:6">
      <c r="A529" s="210"/>
      <c r="B529" s="263" t="s">
        <v>2046</v>
      </c>
      <c r="C529" s="24" t="s">
        <v>1141</v>
      </c>
      <c r="D529" s="279">
        <v>4</v>
      </c>
      <c r="E529" s="37">
        <v>0</v>
      </c>
      <c r="F529" s="37">
        <f t="shared" si="5"/>
        <v>0</v>
      </c>
    </row>
    <row r="530" spans="1:6">
      <c r="A530" s="210"/>
      <c r="B530" s="263" t="s">
        <v>2047</v>
      </c>
      <c r="C530" s="24" t="s">
        <v>1141</v>
      </c>
      <c r="D530" s="279">
        <v>1</v>
      </c>
      <c r="E530" s="37">
        <v>0</v>
      </c>
      <c r="F530" s="37">
        <f t="shared" si="5"/>
        <v>0</v>
      </c>
    </row>
    <row r="531" spans="1:6">
      <c r="A531" s="210"/>
      <c r="B531" s="263" t="s">
        <v>2048</v>
      </c>
      <c r="D531" s="279"/>
    </row>
    <row r="532" spans="1:6">
      <c r="A532" s="210"/>
      <c r="B532" s="263" t="s">
        <v>1845</v>
      </c>
      <c r="D532" s="279"/>
    </row>
    <row r="533" spans="1:6">
      <c r="A533" s="210"/>
      <c r="B533" s="263"/>
      <c r="D533" s="279"/>
    </row>
    <row r="534" spans="1:6">
      <c r="A534" s="210">
        <f>MAX($A$53:A533)+0.01</f>
        <v>1.6500000000000006</v>
      </c>
      <c r="B534" s="263" t="s">
        <v>2049</v>
      </c>
      <c r="D534" s="279"/>
    </row>
    <row r="535" spans="1:6">
      <c r="A535" s="210"/>
      <c r="B535" s="263" t="s">
        <v>2050</v>
      </c>
      <c r="C535" s="24" t="s">
        <v>1141</v>
      </c>
      <c r="D535" s="279">
        <v>98</v>
      </c>
      <c r="E535" s="37">
        <v>0</v>
      </c>
      <c r="F535" s="37">
        <f>D535*E535</f>
        <v>0</v>
      </c>
    </row>
    <row r="536" spans="1:6">
      <c r="A536" s="210"/>
      <c r="B536" s="263" t="s">
        <v>2051</v>
      </c>
      <c r="C536" s="24" t="s">
        <v>1141</v>
      </c>
      <c r="D536" s="279">
        <v>120</v>
      </c>
      <c r="E536" s="37">
        <v>0</v>
      </c>
      <c r="F536" s="37">
        <f>D536*E536</f>
        <v>0</v>
      </c>
    </row>
    <row r="537" spans="1:6">
      <c r="A537" s="210"/>
      <c r="B537" s="263" t="s">
        <v>2052</v>
      </c>
      <c r="D537" s="279"/>
    </row>
    <row r="538" spans="1:6">
      <c r="A538" s="210"/>
      <c r="B538" s="263" t="s">
        <v>1845</v>
      </c>
      <c r="D538" s="279"/>
    </row>
    <row r="539" spans="1:6">
      <c r="A539" s="210"/>
      <c r="B539" s="263"/>
      <c r="D539" s="279"/>
    </row>
    <row r="540" spans="1:6" ht="120">
      <c r="A540" s="210">
        <f>MAX($A$53:A539)+0.01</f>
        <v>1.6600000000000006</v>
      </c>
      <c r="B540" s="263" t="s">
        <v>2053</v>
      </c>
      <c r="D540" s="279"/>
      <c r="E540" s="336"/>
      <c r="F540" s="336"/>
    </row>
    <row r="541" spans="1:6" ht="30">
      <c r="A541" s="337"/>
      <c r="B541" s="263" t="s">
        <v>2054</v>
      </c>
      <c r="D541" s="279"/>
      <c r="E541" s="336"/>
      <c r="F541" s="336"/>
    </row>
    <row r="542" spans="1:6">
      <c r="A542" s="137"/>
      <c r="B542" s="263" t="s">
        <v>2055</v>
      </c>
      <c r="C542" s="24" t="s">
        <v>1141</v>
      </c>
      <c r="D542" s="279">
        <v>1</v>
      </c>
      <c r="E542" s="37">
        <v>0</v>
      </c>
      <c r="F542" s="37">
        <f>+E542*D542</f>
        <v>0</v>
      </c>
    </row>
    <row r="543" spans="1:6">
      <c r="A543" s="137"/>
      <c r="B543" s="263" t="s">
        <v>2056</v>
      </c>
      <c r="C543" s="24" t="s">
        <v>1141</v>
      </c>
      <c r="D543" s="279">
        <v>1</v>
      </c>
      <c r="E543" s="37">
        <v>0</v>
      </c>
      <c r="F543" s="37">
        <f>+E543*D543</f>
        <v>0</v>
      </c>
    </row>
    <row r="544" spans="1:6">
      <c r="A544" s="137"/>
      <c r="B544" s="263" t="s">
        <v>2057</v>
      </c>
      <c r="C544" s="24" t="s">
        <v>1141</v>
      </c>
      <c r="D544" s="279">
        <v>2</v>
      </c>
      <c r="E544" s="37">
        <v>0</v>
      </c>
      <c r="F544" s="37">
        <f>+E544*D544</f>
        <v>0</v>
      </c>
    </row>
    <row r="545" spans="1:6">
      <c r="A545" s="137"/>
      <c r="B545" s="263" t="s">
        <v>2058</v>
      </c>
      <c r="C545" s="24" t="s">
        <v>1141</v>
      </c>
      <c r="D545" s="279">
        <v>8</v>
      </c>
      <c r="E545" s="37">
        <v>0</v>
      </c>
      <c r="F545" s="37">
        <f>+E545*D545</f>
        <v>0</v>
      </c>
    </row>
    <row r="546" spans="1:6">
      <c r="A546" s="263"/>
      <c r="B546" s="263" t="s">
        <v>2059</v>
      </c>
      <c r="C546" s="338"/>
      <c r="D546" s="338"/>
      <c r="E546" s="263"/>
      <c r="F546" s="263"/>
    </row>
    <row r="547" spans="1:6">
      <c r="A547" s="263"/>
      <c r="B547" s="263" t="s">
        <v>1903</v>
      </c>
      <c r="C547" s="338"/>
      <c r="D547" s="338"/>
      <c r="E547" s="263"/>
      <c r="F547" s="263"/>
    </row>
    <row r="548" spans="1:6">
      <c r="A548" s="263"/>
      <c r="B548" s="263"/>
      <c r="C548" s="338"/>
      <c r="D548" s="338"/>
      <c r="E548" s="263"/>
      <c r="F548" s="263"/>
    </row>
    <row r="549" spans="1:6" ht="120">
      <c r="A549" s="210">
        <f>MAX($A$53:A548)+0.01</f>
        <v>1.6700000000000006</v>
      </c>
      <c r="B549" s="263" t="s">
        <v>2060</v>
      </c>
      <c r="D549" s="279"/>
    </row>
    <row r="550" spans="1:6">
      <c r="A550" s="210"/>
      <c r="B550" s="263" t="s">
        <v>2061</v>
      </c>
      <c r="D550" s="279"/>
    </row>
    <row r="551" spans="1:6">
      <c r="A551" s="210"/>
      <c r="B551" s="263" t="s">
        <v>2062</v>
      </c>
      <c r="C551" s="24" t="s">
        <v>178</v>
      </c>
      <c r="D551" s="279">
        <v>1</v>
      </c>
      <c r="E551" s="37">
        <v>0</v>
      </c>
      <c r="F551" s="37">
        <f t="shared" ref="F551:F553" si="6">D551*E551</f>
        <v>0</v>
      </c>
    </row>
    <row r="552" spans="1:6">
      <c r="A552" s="210"/>
      <c r="B552" s="263" t="s">
        <v>2063</v>
      </c>
      <c r="C552" s="24" t="s">
        <v>178</v>
      </c>
      <c r="D552" s="279">
        <v>13</v>
      </c>
      <c r="E552" s="37">
        <v>0</v>
      </c>
      <c r="F552" s="37">
        <f t="shared" si="6"/>
        <v>0</v>
      </c>
    </row>
    <row r="553" spans="1:6">
      <c r="A553" s="210"/>
      <c r="B553" s="263" t="s">
        <v>2064</v>
      </c>
      <c r="C553" s="24" t="s">
        <v>178</v>
      </c>
      <c r="D553" s="279">
        <v>1</v>
      </c>
      <c r="E553" s="37">
        <v>0</v>
      </c>
      <c r="F553" s="37">
        <f t="shared" si="6"/>
        <v>0</v>
      </c>
    </row>
    <row r="554" spans="1:6">
      <c r="A554" s="210"/>
      <c r="B554" s="263" t="s">
        <v>2065</v>
      </c>
      <c r="D554" s="279"/>
    </row>
    <row r="555" spans="1:6">
      <c r="A555" s="210"/>
      <c r="B555" s="339" t="s">
        <v>2066</v>
      </c>
      <c r="D555" s="279"/>
    </row>
    <row r="556" spans="1:6">
      <c r="A556" s="210"/>
      <c r="B556" s="263" t="s">
        <v>1845</v>
      </c>
      <c r="D556" s="279"/>
    </row>
    <row r="557" spans="1:6">
      <c r="A557" s="210"/>
      <c r="B557" s="263"/>
      <c r="D557" s="279"/>
    </row>
    <row r="558" spans="1:6" s="266" customFormat="1" ht="45">
      <c r="A558" s="210">
        <f>MAX($A$53:A557)+0.01</f>
        <v>1.6800000000000006</v>
      </c>
      <c r="B558" s="340" t="s">
        <v>1983</v>
      </c>
      <c r="C558" s="309"/>
      <c r="D558" s="290"/>
      <c r="E558" s="37"/>
      <c r="F558" s="341"/>
    </row>
    <row r="559" spans="1:6" s="266" customFormat="1">
      <c r="A559" s="210"/>
      <c r="B559" s="342" t="s">
        <v>1985</v>
      </c>
      <c r="C559" s="343" t="s">
        <v>178</v>
      </c>
      <c r="D559" s="290">
        <v>2</v>
      </c>
      <c r="E559" s="37">
        <v>0</v>
      </c>
      <c r="F559" s="176">
        <f>D559*E559</f>
        <v>0</v>
      </c>
    </row>
    <row r="560" spans="1:6" s="266" customFormat="1">
      <c r="A560" s="344"/>
      <c r="B560" s="342" t="s">
        <v>1976</v>
      </c>
      <c r="C560" s="343" t="s">
        <v>178</v>
      </c>
      <c r="D560" s="290">
        <v>28</v>
      </c>
      <c r="E560" s="37">
        <v>0</v>
      </c>
      <c r="F560" s="176">
        <f>D560*E560</f>
        <v>0</v>
      </c>
    </row>
    <row r="561" spans="1:6" s="266" customFormat="1">
      <c r="A561" s="304"/>
      <c r="B561" s="260"/>
      <c r="C561" s="24"/>
      <c r="D561" s="290"/>
      <c r="E561" s="37"/>
      <c r="F561" s="281"/>
    </row>
    <row r="562" spans="1:6" s="266" customFormat="1">
      <c r="A562" s="210">
        <f>MAX($A$53:A561)+0.01</f>
        <v>1.6900000000000006</v>
      </c>
      <c r="B562" s="345" t="s">
        <v>2067</v>
      </c>
      <c r="C562" s="24"/>
      <c r="D562" s="290"/>
      <c r="E562" s="37"/>
      <c r="F562" s="259"/>
    </row>
    <row r="563" spans="1:6" s="266" customFormat="1" ht="30">
      <c r="A563" s="346"/>
      <c r="B563" s="106" t="s">
        <v>2068</v>
      </c>
      <c r="C563" s="347" t="s">
        <v>1141</v>
      </c>
      <c r="D563" s="290">
        <v>4</v>
      </c>
      <c r="E563" s="37">
        <v>0</v>
      </c>
      <c r="F563" s="176">
        <f>D563*E563</f>
        <v>0</v>
      </c>
    </row>
    <row r="564" spans="1:6" s="266" customFormat="1">
      <c r="A564" s="284"/>
      <c r="B564" s="348"/>
      <c r="C564" s="349"/>
      <c r="D564" s="290"/>
      <c r="E564" s="37"/>
      <c r="F564" s="149"/>
    </row>
    <row r="565" spans="1:6" ht="45">
      <c r="A565" s="210">
        <f>MAX($A$53:A564)+0.01</f>
        <v>1.7000000000000006</v>
      </c>
      <c r="B565" s="263" t="s">
        <v>2069</v>
      </c>
      <c r="D565" s="279"/>
    </row>
    <row r="566" spans="1:6">
      <c r="A566" s="210"/>
      <c r="B566" s="263" t="s">
        <v>2070</v>
      </c>
      <c r="D566" s="279"/>
    </row>
    <row r="567" spans="1:6">
      <c r="A567" s="210"/>
      <c r="B567" s="263" t="s">
        <v>2071</v>
      </c>
      <c r="C567" s="24" t="s">
        <v>178</v>
      </c>
      <c r="D567" s="279">
        <v>16</v>
      </c>
      <c r="E567" s="37">
        <v>0</v>
      </c>
      <c r="F567" s="37">
        <f>D567*E567</f>
        <v>0</v>
      </c>
    </row>
    <row r="568" spans="1:6">
      <c r="A568" s="210"/>
      <c r="B568" s="263" t="s">
        <v>1845</v>
      </c>
      <c r="D568" s="279"/>
    </row>
    <row r="569" spans="1:6">
      <c r="A569" s="210"/>
      <c r="B569" s="263"/>
      <c r="D569" s="279"/>
    </row>
    <row r="570" spans="1:6" ht="60">
      <c r="A570" s="210">
        <f>MAX($A$53:A569)+0.01</f>
        <v>1.7100000000000006</v>
      </c>
      <c r="B570" s="263" t="s">
        <v>2072</v>
      </c>
      <c r="D570" s="279"/>
    </row>
    <row r="571" spans="1:6">
      <c r="A571" s="210"/>
      <c r="B571" s="263" t="s">
        <v>2073</v>
      </c>
      <c r="C571" s="24" t="s">
        <v>178</v>
      </c>
      <c r="D571" s="279">
        <v>15</v>
      </c>
      <c r="E571" s="37">
        <v>0</v>
      </c>
      <c r="F571" s="37">
        <f>D571*E571</f>
        <v>0</v>
      </c>
    </row>
    <row r="572" spans="1:6">
      <c r="A572" s="210"/>
      <c r="B572" s="263" t="s">
        <v>1845</v>
      </c>
      <c r="D572" s="279"/>
    </row>
    <row r="573" spans="1:6">
      <c r="A573" s="210"/>
      <c r="B573" s="263"/>
      <c r="D573" s="279"/>
    </row>
    <row r="574" spans="1:6" ht="180">
      <c r="A574" s="210">
        <f>MAX($A$53:A573)+0.01</f>
        <v>1.7200000000000006</v>
      </c>
      <c r="B574" s="263" t="s">
        <v>2074</v>
      </c>
    </row>
    <row r="575" spans="1:6">
      <c r="A575" s="210"/>
      <c r="B575" s="263" t="s">
        <v>2075</v>
      </c>
      <c r="C575" s="24" t="s">
        <v>1241</v>
      </c>
      <c r="D575" s="279">
        <v>4567</v>
      </c>
      <c r="E575" s="37">
        <v>0</v>
      </c>
      <c r="F575" s="37">
        <f>D575*E575</f>
        <v>0</v>
      </c>
    </row>
    <row r="576" spans="1:6">
      <c r="A576" s="210"/>
      <c r="B576" s="263" t="s">
        <v>2076</v>
      </c>
      <c r="C576" s="24" t="s">
        <v>1241</v>
      </c>
      <c r="D576" s="279">
        <v>6250</v>
      </c>
      <c r="E576" s="37">
        <v>0</v>
      </c>
      <c r="F576" s="37">
        <f>D576*E576</f>
        <v>0</v>
      </c>
    </row>
    <row r="577" spans="1:6">
      <c r="A577" s="210"/>
      <c r="B577" s="263" t="s">
        <v>2077</v>
      </c>
    </row>
    <row r="578" spans="1:6">
      <c r="A578" s="210"/>
      <c r="B578" s="263" t="s">
        <v>1845</v>
      </c>
    </row>
    <row r="579" spans="1:6">
      <c r="A579" s="210"/>
      <c r="B579" s="288"/>
    </row>
    <row r="580" spans="1:6" ht="240">
      <c r="A580" s="210">
        <f>MAX($A$53:A579)+0.01</f>
        <v>1.7300000000000006</v>
      </c>
      <c r="B580" s="263" t="s">
        <v>2078</v>
      </c>
      <c r="D580" s="279"/>
    </row>
    <row r="581" spans="1:6" ht="45">
      <c r="A581" s="210"/>
      <c r="B581" s="263" t="s">
        <v>2079</v>
      </c>
      <c r="D581" s="279"/>
    </row>
    <row r="582" spans="1:6">
      <c r="A582" s="210"/>
      <c r="B582" s="263" t="s">
        <v>2080</v>
      </c>
      <c r="D582" s="279"/>
    </row>
    <row r="583" spans="1:6" ht="90">
      <c r="A583" s="210"/>
      <c r="B583" s="263" t="s">
        <v>2081</v>
      </c>
      <c r="D583" s="279"/>
    </row>
    <row r="584" spans="1:6">
      <c r="A584" s="210"/>
      <c r="B584" s="263" t="s">
        <v>2082</v>
      </c>
      <c r="D584" s="279"/>
    </row>
    <row r="585" spans="1:6">
      <c r="A585" s="210"/>
      <c r="B585" s="263" t="s">
        <v>2083</v>
      </c>
      <c r="D585" s="279"/>
    </row>
    <row r="586" spans="1:6">
      <c r="A586" s="210"/>
      <c r="B586" s="263" t="s">
        <v>2084</v>
      </c>
      <c r="C586" s="24" t="s">
        <v>1142</v>
      </c>
      <c r="D586" s="279">
        <v>554</v>
      </c>
      <c r="E586" s="37">
        <v>0</v>
      </c>
      <c r="F586" s="37">
        <f>+E586*D586</f>
        <v>0</v>
      </c>
    </row>
    <row r="587" spans="1:6">
      <c r="A587" s="210"/>
      <c r="B587" s="263" t="s">
        <v>2085</v>
      </c>
      <c r="D587" s="24"/>
      <c r="E587"/>
      <c r="F587"/>
    </row>
    <row r="588" spans="1:6">
      <c r="A588" s="210"/>
      <c r="B588" s="263" t="s">
        <v>1845</v>
      </c>
      <c r="D588" s="279"/>
    </row>
    <row r="589" spans="1:6">
      <c r="A589" s="210"/>
      <c r="B589" s="288"/>
    </row>
    <row r="590" spans="1:6" ht="240">
      <c r="A590" s="210">
        <f>MAX($A$53:A589)+0.01</f>
        <v>1.7400000000000007</v>
      </c>
      <c r="B590" s="263" t="s">
        <v>2086</v>
      </c>
      <c r="D590" s="279"/>
    </row>
    <row r="591" spans="1:6" ht="45">
      <c r="A591" s="210"/>
      <c r="B591" s="263" t="s">
        <v>2079</v>
      </c>
      <c r="D591" s="279"/>
    </row>
    <row r="592" spans="1:6">
      <c r="A592" s="210"/>
      <c r="B592" s="263" t="s">
        <v>2080</v>
      </c>
      <c r="D592" s="279"/>
    </row>
    <row r="593" spans="1:6" ht="90">
      <c r="A593" s="210"/>
      <c r="B593" s="263" t="s">
        <v>2081</v>
      </c>
      <c r="D593" s="279"/>
    </row>
    <row r="594" spans="1:6">
      <c r="A594" s="210"/>
      <c r="B594" s="263" t="s">
        <v>2082</v>
      </c>
      <c r="D594" s="279"/>
    </row>
    <row r="595" spans="1:6">
      <c r="A595" s="210"/>
      <c r="B595" s="263" t="s">
        <v>2087</v>
      </c>
      <c r="D595" s="279"/>
    </row>
    <row r="596" spans="1:6">
      <c r="A596" s="210"/>
      <c r="B596" s="263" t="s">
        <v>2088</v>
      </c>
      <c r="C596" s="24" t="s">
        <v>1142</v>
      </c>
      <c r="D596" s="279">
        <v>1309</v>
      </c>
      <c r="E596" s="37">
        <v>0</v>
      </c>
      <c r="F596" s="37">
        <f>+E596*D596</f>
        <v>0</v>
      </c>
    </row>
    <row r="597" spans="1:6">
      <c r="A597" s="210"/>
      <c r="B597" s="263" t="s">
        <v>2085</v>
      </c>
      <c r="D597" s="24"/>
      <c r="E597"/>
      <c r="F597"/>
    </row>
    <row r="598" spans="1:6">
      <c r="A598" s="210"/>
      <c r="B598" s="263" t="s">
        <v>1845</v>
      </c>
      <c r="D598" s="279"/>
    </row>
    <row r="599" spans="1:6">
      <c r="A599" s="210"/>
      <c r="B599" s="263"/>
      <c r="D599" s="279"/>
    </row>
    <row r="600" spans="1:6" s="266" customFormat="1" ht="30">
      <c r="A600" s="210">
        <f>MAX($A$53:A599)+0.01</f>
        <v>1.7500000000000007</v>
      </c>
      <c r="B600" s="350" t="s">
        <v>2089</v>
      </c>
      <c r="C600" s="24" t="s">
        <v>1241</v>
      </c>
      <c r="D600" s="290">
        <v>25</v>
      </c>
      <c r="E600" s="37">
        <v>0</v>
      </c>
      <c r="F600" s="176">
        <f>D600*E600</f>
        <v>0</v>
      </c>
    </row>
    <row r="601" spans="1:6" s="266" customFormat="1">
      <c r="A601" s="259"/>
      <c r="B601" s="351" t="s">
        <v>1845</v>
      </c>
      <c r="C601" s="24"/>
      <c r="D601" s="290"/>
      <c r="E601" s="37"/>
      <c r="F601" s="176"/>
    </row>
    <row r="602" spans="1:6" s="266" customFormat="1">
      <c r="A602" s="259"/>
      <c r="B602" s="350"/>
      <c r="C602" s="24"/>
      <c r="D602" s="290"/>
      <c r="E602" s="37"/>
      <c r="F602" s="176"/>
    </row>
    <row r="603" spans="1:6" ht="135">
      <c r="A603" s="210">
        <f>MAX($A$53:A602)+0.01</f>
        <v>1.7600000000000007</v>
      </c>
      <c r="B603" s="263" t="s">
        <v>2090</v>
      </c>
      <c r="D603" s="279"/>
    </row>
    <row r="604" spans="1:6">
      <c r="A604" s="210"/>
      <c r="B604" s="263" t="s">
        <v>2091</v>
      </c>
      <c r="C604" s="24" t="s">
        <v>2092</v>
      </c>
      <c r="D604" s="279">
        <v>366</v>
      </c>
      <c r="E604" s="37">
        <v>0</v>
      </c>
      <c r="F604" s="37">
        <f>D604*E604</f>
        <v>0</v>
      </c>
    </row>
    <row r="605" spans="1:6">
      <c r="A605" s="210"/>
      <c r="B605" s="263" t="s">
        <v>1845</v>
      </c>
      <c r="D605" s="279"/>
    </row>
    <row r="606" spans="1:6">
      <c r="A606" s="210"/>
      <c r="B606" s="263"/>
      <c r="D606" s="279"/>
    </row>
    <row r="607" spans="1:6" s="266" customFormat="1" ht="45">
      <c r="A607" s="210">
        <f>MAX($A$53:A606)+0.01</f>
        <v>1.7700000000000007</v>
      </c>
      <c r="B607" s="260" t="s">
        <v>2093</v>
      </c>
      <c r="C607" s="352"/>
      <c r="D607" s="290"/>
      <c r="E607" s="37"/>
      <c r="F607" s="353"/>
    </row>
    <row r="608" spans="1:6" s="266" customFormat="1">
      <c r="A608" s="354"/>
      <c r="B608" s="355" t="s">
        <v>2094</v>
      </c>
      <c r="C608" s="24" t="s">
        <v>1241</v>
      </c>
      <c r="D608" s="290">
        <v>850</v>
      </c>
      <c r="E608" s="37">
        <v>0</v>
      </c>
      <c r="F608" s="176">
        <f>D608*E608</f>
        <v>0</v>
      </c>
    </row>
    <row r="609" spans="1:6" s="266" customFormat="1">
      <c r="A609" s="354"/>
      <c r="B609" s="355" t="s">
        <v>2095</v>
      </c>
      <c r="C609" s="352"/>
      <c r="D609" s="290"/>
      <c r="E609" s="37"/>
      <c r="F609" s="353"/>
    </row>
    <row r="610" spans="1:6" s="266" customFormat="1">
      <c r="A610" s="259"/>
      <c r="B610" s="351" t="s">
        <v>1845</v>
      </c>
      <c r="C610" s="24"/>
      <c r="D610" s="290"/>
      <c r="E610" s="37"/>
      <c r="F610" s="176"/>
    </row>
    <row r="611" spans="1:6" s="266" customFormat="1">
      <c r="A611" s="259"/>
      <c r="B611" s="351"/>
      <c r="C611" s="24"/>
      <c r="D611" s="290"/>
      <c r="E611" s="37"/>
      <c r="F611" s="281"/>
    </row>
    <row r="612" spans="1:6" s="266" customFormat="1" ht="60">
      <c r="A612" s="210">
        <f>MAX($A$53:A611)+0.01</f>
        <v>1.7800000000000007</v>
      </c>
      <c r="B612" s="260" t="s">
        <v>2096</v>
      </c>
      <c r="C612" s="24"/>
      <c r="D612" s="290"/>
      <c r="E612" s="37"/>
      <c r="F612" s="281"/>
    </row>
    <row r="613" spans="1:6" s="266" customFormat="1">
      <c r="A613" s="354"/>
      <c r="B613" s="355" t="s">
        <v>2097</v>
      </c>
      <c r="C613" s="352"/>
      <c r="D613" s="290"/>
      <c r="E613" s="37"/>
      <c r="F613" s="353"/>
    </row>
    <row r="614" spans="1:6" s="266" customFormat="1">
      <c r="A614" s="354"/>
      <c r="B614" s="355" t="s">
        <v>2098</v>
      </c>
      <c r="C614" s="352"/>
      <c r="D614" s="290"/>
      <c r="E614" s="37"/>
      <c r="F614" s="353"/>
    </row>
    <row r="615" spans="1:6" s="266" customFormat="1">
      <c r="A615" s="354"/>
      <c r="B615" s="355" t="s">
        <v>2099</v>
      </c>
      <c r="C615" s="352"/>
      <c r="D615" s="290"/>
      <c r="E615" s="37"/>
      <c r="F615" s="353"/>
    </row>
    <row r="616" spans="1:6" s="266" customFormat="1">
      <c r="A616" s="354"/>
      <c r="B616" s="355" t="s">
        <v>2100</v>
      </c>
      <c r="C616" s="24" t="s">
        <v>1241</v>
      </c>
      <c r="D616" s="290">
        <v>150</v>
      </c>
      <c r="E616" s="37">
        <v>0</v>
      </c>
      <c r="F616" s="176">
        <f>D616*E616</f>
        <v>0</v>
      </c>
    </row>
    <row r="617" spans="1:6" s="266" customFormat="1">
      <c r="A617" s="354"/>
      <c r="B617" s="355" t="s">
        <v>2101</v>
      </c>
      <c r="C617" s="352"/>
      <c r="D617" s="290"/>
      <c r="E617" s="37"/>
      <c r="F617" s="353"/>
    </row>
    <row r="618" spans="1:6" s="266" customFormat="1">
      <c r="A618" s="259"/>
      <c r="B618" s="351" t="s">
        <v>1845</v>
      </c>
      <c r="C618" s="24"/>
      <c r="D618" s="290"/>
      <c r="E618" s="37"/>
      <c r="F618" s="176"/>
    </row>
    <row r="619" spans="1:6" s="266" customFormat="1">
      <c r="A619" s="307"/>
      <c r="B619" s="356"/>
      <c r="C619" s="309"/>
      <c r="D619" s="290"/>
      <c r="E619" s="37"/>
      <c r="F619" s="311"/>
    </row>
    <row r="620" spans="1:6" ht="30">
      <c r="A620" s="210">
        <f>MAX($A$53:A619)+0.01</f>
        <v>1.7900000000000007</v>
      </c>
      <c r="B620" s="263" t="s">
        <v>2102</v>
      </c>
      <c r="C620" s="24" t="s">
        <v>1141</v>
      </c>
      <c r="D620" s="279">
        <v>1</v>
      </c>
      <c r="E620" s="37">
        <v>0</v>
      </c>
      <c r="F620" s="37">
        <f>D620*E620</f>
        <v>0</v>
      </c>
    </row>
    <row r="621" spans="1:6">
      <c r="A621" s="210"/>
      <c r="B621" s="263"/>
      <c r="D621" s="279"/>
    </row>
    <row r="622" spans="1:6" ht="30">
      <c r="A622" s="210">
        <f>MAX($A$53:A621)+0.01</f>
        <v>1.8000000000000007</v>
      </c>
      <c r="B622" s="263" t="s">
        <v>2103</v>
      </c>
      <c r="C622" s="24" t="s">
        <v>396</v>
      </c>
      <c r="D622" s="279">
        <v>15</v>
      </c>
      <c r="E622" s="37">
        <v>0</v>
      </c>
      <c r="F622" s="37">
        <f>D622*E622</f>
        <v>0</v>
      </c>
    </row>
    <row r="623" spans="1:6">
      <c r="A623" s="210"/>
      <c r="B623" s="263"/>
      <c r="D623" s="279"/>
    </row>
    <row r="624" spans="1:6">
      <c r="A624" s="210"/>
      <c r="B624" s="271" t="s">
        <v>2104</v>
      </c>
      <c r="D624" s="279"/>
    </row>
    <row r="625" spans="1:6">
      <c r="A625" s="210"/>
      <c r="B625" s="263"/>
      <c r="D625" s="279"/>
    </row>
    <row r="626" spans="1:6" ht="60">
      <c r="A626" s="210">
        <f>MAX($A$53:A625)+0.01</f>
        <v>1.8100000000000007</v>
      </c>
      <c r="B626" s="21" t="s">
        <v>2105</v>
      </c>
      <c r="C626" s="253"/>
      <c r="D626" s="290"/>
    </row>
    <row r="627" spans="1:6" ht="120">
      <c r="A627" s="210"/>
      <c r="B627" s="21" t="s">
        <v>2106</v>
      </c>
      <c r="C627" s="253"/>
      <c r="D627" s="290"/>
    </row>
    <row r="628" spans="1:6">
      <c r="A628" s="210"/>
      <c r="B628" s="21" t="s">
        <v>2107</v>
      </c>
      <c r="C628" s="253" t="s">
        <v>1241</v>
      </c>
      <c r="D628" s="290">
        <v>11</v>
      </c>
      <c r="E628" s="37">
        <v>0</v>
      </c>
      <c r="F628" s="37">
        <f t="shared" ref="F628:F632" si="7">D628*E628</f>
        <v>0</v>
      </c>
    </row>
    <row r="629" spans="1:6">
      <c r="A629" s="210"/>
      <c r="B629" s="21" t="s">
        <v>2108</v>
      </c>
      <c r="C629" s="253" t="s">
        <v>1241</v>
      </c>
      <c r="D629" s="290">
        <v>206</v>
      </c>
      <c r="E629" s="37">
        <v>0</v>
      </c>
      <c r="F629" s="37">
        <f t="shared" si="7"/>
        <v>0</v>
      </c>
    </row>
    <row r="630" spans="1:6">
      <c r="A630" s="210"/>
      <c r="B630" s="21" t="s">
        <v>2109</v>
      </c>
      <c r="C630" s="253" t="s">
        <v>1241</v>
      </c>
      <c r="D630" s="290">
        <v>136</v>
      </c>
      <c r="E630" s="37">
        <v>0</v>
      </c>
      <c r="F630" s="37">
        <f t="shared" si="7"/>
        <v>0</v>
      </c>
    </row>
    <row r="631" spans="1:6">
      <c r="A631" s="210"/>
      <c r="B631" s="21" t="s">
        <v>2110</v>
      </c>
      <c r="C631" s="253" t="s">
        <v>1241</v>
      </c>
      <c r="D631" s="290">
        <v>104</v>
      </c>
      <c r="E631" s="37">
        <v>0</v>
      </c>
      <c r="F631" s="37">
        <f t="shared" si="7"/>
        <v>0</v>
      </c>
    </row>
    <row r="632" spans="1:6">
      <c r="A632" s="210"/>
      <c r="B632" s="21" t="s">
        <v>2111</v>
      </c>
      <c r="C632" s="253" t="s">
        <v>1241</v>
      </c>
      <c r="D632" s="290">
        <v>85</v>
      </c>
      <c r="E632" s="37">
        <v>0</v>
      </c>
      <c r="F632" s="37">
        <f t="shared" si="7"/>
        <v>0</v>
      </c>
    </row>
    <row r="633" spans="1:6">
      <c r="A633" s="210"/>
      <c r="B633" s="21" t="s">
        <v>2112</v>
      </c>
      <c r="C633" s="253"/>
      <c r="D633" s="290"/>
    </row>
    <row r="634" spans="1:6">
      <c r="A634" s="210"/>
      <c r="B634" s="21" t="s">
        <v>1845</v>
      </c>
      <c r="C634" s="253"/>
      <c r="D634" s="290"/>
    </row>
    <row r="635" spans="1:6">
      <c r="A635" s="210"/>
      <c r="B635" s="21"/>
      <c r="C635" s="253"/>
      <c r="D635" s="290"/>
    </row>
    <row r="636" spans="1:6" ht="75">
      <c r="A636" s="210">
        <f>MAX($A$53:A635)+0.01</f>
        <v>1.8200000000000007</v>
      </c>
      <c r="B636" s="21" t="s">
        <v>2113</v>
      </c>
      <c r="C636" s="253"/>
      <c r="D636" s="290"/>
    </row>
    <row r="637" spans="1:6" ht="30">
      <c r="A637" s="210"/>
      <c r="B637" s="21" t="s">
        <v>2114</v>
      </c>
      <c r="C637" s="253"/>
      <c r="D637" s="290"/>
    </row>
    <row r="638" spans="1:6">
      <c r="A638" s="210"/>
      <c r="B638" s="21" t="s">
        <v>2115</v>
      </c>
      <c r="C638" s="253" t="s">
        <v>1241</v>
      </c>
      <c r="D638" s="290">
        <v>210</v>
      </c>
      <c r="E638" s="37">
        <v>0</v>
      </c>
      <c r="F638" s="37">
        <f>D638*E638</f>
        <v>0</v>
      </c>
    </row>
    <row r="639" spans="1:6">
      <c r="A639" s="210"/>
      <c r="B639" s="21" t="s">
        <v>2116</v>
      </c>
      <c r="C639" s="253" t="s">
        <v>1241</v>
      </c>
      <c r="D639" s="290">
        <v>68</v>
      </c>
      <c r="E639" s="37">
        <v>0</v>
      </c>
      <c r="F639" s="37">
        <f>D639*E639</f>
        <v>0</v>
      </c>
    </row>
    <row r="640" spans="1:6">
      <c r="A640" s="210"/>
      <c r="B640" s="21"/>
      <c r="C640" s="253"/>
      <c r="D640" s="290"/>
    </row>
    <row r="641" spans="1:6" ht="105">
      <c r="A641" s="210">
        <f>MAX($A$53:A640)+0.01</f>
        <v>1.8300000000000007</v>
      </c>
      <c r="B641" s="21" t="s">
        <v>2117</v>
      </c>
      <c r="C641" s="62"/>
      <c r="D641" s="290"/>
      <c r="F641" s="357"/>
    </row>
    <row r="642" spans="1:6" ht="60">
      <c r="A642" s="210"/>
      <c r="B642" s="21" t="s">
        <v>2118</v>
      </c>
      <c r="C642" s="62"/>
      <c r="D642" s="290"/>
      <c r="F642" s="357"/>
    </row>
    <row r="643" spans="1:6">
      <c r="A643" s="210"/>
      <c r="B643" s="358" t="s">
        <v>2119</v>
      </c>
    </row>
    <row r="644" spans="1:6">
      <c r="A644" s="210"/>
      <c r="B644" s="358" t="s">
        <v>2107</v>
      </c>
      <c r="C644" s="62" t="s">
        <v>1241</v>
      </c>
      <c r="D644" s="290">
        <v>11</v>
      </c>
      <c r="E644" s="37">
        <v>0</v>
      </c>
      <c r="F644" s="176">
        <f t="shared" ref="F644" si="8">D644*E644</f>
        <v>0</v>
      </c>
    </row>
    <row r="645" spans="1:6">
      <c r="A645" s="210"/>
      <c r="B645" s="358" t="s">
        <v>2120</v>
      </c>
    </row>
    <row r="646" spans="1:6">
      <c r="A646" s="210"/>
      <c r="B646" s="358" t="s">
        <v>2108</v>
      </c>
      <c r="C646" s="62" t="s">
        <v>1241</v>
      </c>
      <c r="D646" s="62">
        <v>206</v>
      </c>
      <c r="E646" s="37">
        <v>0</v>
      </c>
      <c r="F646" s="176">
        <f t="shared" ref="F646:F647" si="9">D646*E646</f>
        <v>0</v>
      </c>
    </row>
    <row r="647" spans="1:6">
      <c r="A647" s="210"/>
      <c r="B647" s="358" t="s">
        <v>2109</v>
      </c>
      <c r="C647" s="62" t="s">
        <v>1241</v>
      </c>
      <c r="D647" s="62">
        <v>136</v>
      </c>
      <c r="E647" s="37">
        <v>0</v>
      </c>
      <c r="F647" s="176">
        <f t="shared" si="9"/>
        <v>0</v>
      </c>
    </row>
    <row r="648" spans="1:6">
      <c r="A648" s="210"/>
      <c r="B648" s="358" t="s">
        <v>2121</v>
      </c>
    </row>
    <row r="649" spans="1:6">
      <c r="A649" s="210"/>
      <c r="B649" s="358" t="s">
        <v>2110</v>
      </c>
      <c r="C649" s="62" t="s">
        <v>1241</v>
      </c>
      <c r="D649" s="62">
        <v>104</v>
      </c>
      <c r="E649" s="37">
        <v>0</v>
      </c>
      <c r="F649" s="176">
        <f>D649*E649</f>
        <v>0</v>
      </c>
    </row>
    <row r="650" spans="1:6">
      <c r="A650" s="210"/>
      <c r="B650" s="358" t="s">
        <v>2111</v>
      </c>
      <c r="C650" s="62" t="s">
        <v>1241</v>
      </c>
      <c r="D650" s="62">
        <v>85</v>
      </c>
      <c r="E650" s="37">
        <v>0</v>
      </c>
      <c r="F650" s="176">
        <f>D650*E650</f>
        <v>0</v>
      </c>
    </row>
    <row r="651" spans="1:6">
      <c r="A651" s="210"/>
      <c r="B651" s="358" t="s">
        <v>2122</v>
      </c>
      <c r="C651" s="62"/>
      <c r="D651" s="62"/>
      <c r="F651" s="176"/>
    </row>
    <row r="652" spans="1:6">
      <c r="A652" s="210"/>
      <c r="B652" s="21" t="s">
        <v>2115</v>
      </c>
      <c r="C652" s="62" t="s">
        <v>1241</v>
      </c>
      <c r="D652" s="62">
        <v>210</v>
      </c>
      <c r="E652" s="37">
        <v>0</v>
      </c>
      <c r="F652" s="176">
        <f>D652*E652</f>
        <v>0</v>
      </c>
    </row>
    <row r="653" spans="1:6">
      <c r="A653" s="210"/>
      <c r="B653" s="21" t="s">
        <v>2116</v>
      </c>
      <c r="C653" s="253" t="s">
        <v>1241</v>
      </c>
      <c r="D653" s="290">
        <v>68</v>
      </c>
      <c r="E653" s="37">
        <v>0</v>
      </c>
      <c r="F653" s="37">
        <f>D653*E653</f>
        <v>0</v>
      </c>
    </row>
    <row r="654" spans="1:6">
      <c r="A654" s="210"/>
      <c r="B654" s="358" t="s">
        <v>2123</v>
      </c>
    </row>
    <row r="655" spans="1:6">
      <c r="A655" s="210"/>
      <c r="B655" s="358" t="s">
        <v>1845</v>
      </c>
    </row>
    <row r="656" spans="1:6">
      <c r="A656" s="210"/>
      <c r="B656" s="21"/>
      <c r="C656" s="253"/>
      <c r="D656" s="290"/>
    </row>
    <row r="657" spans="1:185" ht="105">
      <c r="A657" s="210">
        <f>MAX($A$53:A656)+0.01</f>
        <v>1.8400000000000007</v>
      </c>
      <c r="B657" s="358" t="s">
        <v>2124</v>
      </c>
      <c r="C657" s="62" t="s">
        <v>2092</v>
      </c>
      <c r="D657" s="62">
        <v>5050</v>
      </c>
      <c r="E657" s="37">
        <v>0</v>
      </c>
      <c r="F657" s="176">
        <f>+E657*D657</f>
        <v>0</v>
      </c>
    </row>
    <row r="658" spans="1:185">
      <c r="A658" s="210"/>
      <c r="B658" s="358"/>
    </row>
    <row r="659" spans="1:185" s="363" customFormat="1" ht="60">
      <c r="A659" s="210">
        <f>MAX($A$53:A658)+0.01</f>
        <v>1.8500000000000008</v>
      </c>
      <c r="B659" s="358" t="s">
        <v>2125</v>
      </c>
      <c r="C659" s="359"/>
      <c r="D659" s="360"/>
      <c r="E659" s="361"/>
      <c r="F659" s="361"/>
      <c r="G659" s="362"/>
      <c r="H659" s="362"/>
      <c r="I659" s="362"/>
      <c r="J659" s="362"/>
      <c r="K659" s="362"/>
      <c r="L659" s="362"/>
      <c r="M659" s="362"/>
      <c r="N659" s="362"/>
      <c r="O659" s="362"/>
      <c r="P659" s="362"/>
      <c r="Q659" s="362"/>
      <c r="R659" s="362"/>
      <c r="S659" s="362"/>
      <c r="T659" s="362"/>
      <c r="U659" s="362"/>
      <c r="V659" s="362"/>
      <c r="W659" s="362"/>
      <c r="X659" s="362"/>
      <c r="Y659" s="362"/>
      <c r="Z659" s="362"/>
      <c r="AA659" s="362"/>
      <c r="AB659" s="362"/>
      <c r="AC659" s="362"/>
      <c r="AD659" s="362"/>
      <c r="AE659" s="362"/>
      <c r="AF659" s="362"/>
      <c r="AG659" s="362"/>
      <c r="AH659" s="362"/>
      <c r="AI659" s="362"/>
      <c r="AJ659" s="362"/>
      <c r="AK659" s="362"/>
      <c r="AL659" s="362"/>
      <c r="AM659" s="362"/>
      <c r="AN659" s="362"/>
      <c r="AO659" s="362"/>
      <c r="AP659" s="362"/>
      <c r="AQ659" s="362"/>
      <c r="AR659" s="362"/>
      <c r="AS659" s="362"/>
      <c r="AT659" s="362"/>
      <c r="AU659" s="362"/>
      <c r="AV659" s="362"/>
      <c r="AW659" s="362"/>
      <c r="AX659" s="362"/>
      <c r="AY659" s="362"/>
      <c r="AZ659" s="362"/>
      <c r="BA659" s="362"/>
      <c r="BB659" s="362"/>
      <c r="BC659" s="362"/>
      <c r="BD659" s="362"/>
      <c r="BE659" s="362"/>
      <c r="BF659" s="362"/>
      <c r="BG659" s="362"/>
      <c r="BH659" s="362"/>
      <c r="BI659" s="362"/>
      <c r="BJ659" s="362"/>
      <c r="BK659" s="362"/>
      <c r="BL659" s="362"/>
      <c r="BM659" s="362"/>
      <c r="BN659" s="362"/>
      <c r="BO659" s="362"/>
      <c r="BP659" s="362"/>
      <c r="BQ659" s="362"/>
      <c r="BR659" s="362"/>
      <c r="BS659" s="362"/>
      <c r="BT659" s="362"/>
      <c r="BU659" s="362"/>
      <c r="BV659" s="362"/>
      <c r="BW659" s="362"/>
      <c r="BX659" s="362"/>
      <c r="BY659" s="362"/>
      <c r="BZ659" s="362"/>
      <c r="CA659" s="362"/>
      <c r="CB659" s="362"/>
      <c r="CC659" s="362"/>
      <c r="CD659" s="362"/>
      <c r="CE659" s="362"/>
      <c r="CF659" s="362"/>
      <c r="CG659" s="362"/>
      <c r="CH659" s="362"/>
      <c r="CI659" s="362"/>
      <c r="CJ659" s="362"/>
      <c r="CK659" s="362"/>
      <c r="CL659" s="362"/>
      <c r="CM659" s="362"/>
      <c r="CN659" s="362"/>
      <c r="CO659" s="362"/>
      <c r="CP659" s="362"/>
      <c r="CQ659" s="362"/>
      <c r="CR659" s="362"/>
      <c r="CS659" s="362"/>
      <c r="CT659" s="362"/>
      <c r="CU659" s="362"/>
      <c r="CV659" s="362"/>
      <c r="CW659" s="362"/>
      <c r="CX659" s="362"/>
      <c r="CY659" s="362"/>
      <c r="CZ659" s="362"/>
      <c r="DA659" s="362"/>
      <c r="DB659" s="362"/>
      <c r="DC659" s="362"/>
      <c r="DD659" s="362"/>
      <c r="DE659" s="362"/>
      <c r="DF659" s="362"/>
      <c r="DG659" s="362"/>
      <c r="DH659" s="362"/>
      <c r="DI659" s="362"/>
      <c r="DJ659" s="362"/>
      <c r="DK659" s="362"/>
      <c r="DL659" s="362"/>
      <c r="DM659" s="362"/>
      <c r="DN659" s="362"/>
      <c r="DO659" s="362"/>
      <c r="DP659" s="362"/>
      <c r="DQ659" s="362"/>
      <c r="DR659" s="362"/>
      <c r="DS659" s="362"/>
      <c r="DT659" s="362"/>
      <c r="DU659" s="362"/>
      <c r="DV659" s="362"/>
      <c r="DW659" s="362"/>
      <c r="DX659" s="362"/>
      <c r="DY659" s="362"/>
      <c r="DZ659" s="362"/>
      <c r="EA659" s="362"/>
      <c r="EB659" s="362"/>
      <c r="EC659" s="362"/>
      <c r="ED659" s="362"/>
      <c r="EE659" s="362"/>
      <c r="EF659" s="362"/>
      <c r="EG659" s="362"/>
      <c r="EH659" s="362"/>
      <c r="EI659" s="362"/>
      <c r="EJ659" s="362"/>
      <c r="EK659" s="362"/>
      <c r="EL659" s="362"/>
      <c r="EM659" s="362"/>
      <c r="EN659" s="362"/>
      <c r="EO659" s="362"/>
      <c r="EP659" s="362"/>
      <c r="EQ659" s="362"/>
      <c r="ER659" s="362"/>
      <c r="ES659" s="362"/>
      <c r="ET659" s="362"/>
      <c r="EU659" s="362"/>
      <c r="EV659" s="362"/>
      <c r="EW659" s="362"/>
      <c r="EX659" s="362"/>
      <c r="EY659" s="362"/>
      <c r="EZ659" s="362"/>
      <c r="FA659" s="362"/>
      <c r="FB659" s="362"/>
      <c r="FC659" s="362"/>
      <c r="FD659" s="362"/>
      <c r="FE659" s="362"/>
      <c r="FF659" s="362"/>
      <c r="FG659" s="362"/>
      <c r="FH659" s="362"/>
      <c r="FI659" s="362"/>
      <c r="FJ659" s="362"/>
      <c r="FK659" s="362"/>
      <c r="FL659" s="362"/>
      <c r="FM659" s="362"/>
      <c r="FN659" s="362"/>
      <c r="FO659" s="362"/>
      <c r="FP659" s="362"/>
      <c r="FQ659" s="362"/>
      <c r="FR659" s="362"/>
      <c r="FS659" s="362"/>
      <c r="FT659" s="362"/>
      <c r="FU659" s="362"/>
      <c r="FV659" s="362"/>
      <c r="FW659" s="362"/>
      <c r="FX659" s="362"/>
      <c r="FY659" s="362"/>
      <c r="FZ659" s="362"/>
      <c r="GA659" s="362"/>
      <c r="GB659" s="362"/>
      <c r="GC659" s="362"/>
    </row>
    <row r="660" spans="1:185" s="363" customFormat="1">
      <c r="A660" s="361"/>
      <c r="B660" s="358" t="s">
        <v>2126</v>
      </c>
      <c r="C660" s="359"/>
      <c r="D660" s="360"/>
      <c r="E660" s="361"/>
      <c r="F660" s="361"/>
      <c r="G660" s="362"/>
      <c r="H660" s="362"/>
      <c r="I660" s="362"/>
      <c r="J660" s="362"/>
      <c r="K660" s="362"/>
      <c r="L660" s="362"/>
      <c r="M660" s="362"/>
      <c r="N660" s="362"/>
      <c r="O660" s="362"/>
      <c r="P660" s="362"/>
      <c r="Q660" s="362"/>
      <c r="R660" s="362"/>
      <c r="S660" s="362"/>
      <c r="T660" s="362"/>
      <c r="U660" s="362"/>
      <c r="V660" s="362"/>
      <c r="W660" s="362"/>
      <c r="X660" s="362"/>
      <c r="Y660" s="362"/>
      <c r="Z660" s="362"/>
      <c r="AA660" s="362"/>
      <c r="AB660" s="362"/>
      <c r="AC660" s="362"/>
      <c r="AD660" s="362"/>
      <c r="AE660" s="362"/>
      <c r="AF660" s="362"/>
      <c r="AG660" s="362"/>
      <c r="AH660" s="362"/>
      <c r="AI660" s="362"/>
      <c r="AJ660" s="362"/>
      <c r="AK660" s="362"/>
      <c r="AL660" s="362"/>
      <c r="AM660" s="362"/>
      <c r="AN660" s="362"/>
      <c r="AO660" s="362"/>
      <c r="AP660" s="362"/>
      <c r="AQ660" s="362"/>
      <c r="AR660" s="362"/>
      <c r="AS660" s="362"/>
      <c r="AT660" s="362"/>
      <c r="AU660" s="362"/>
      <c r="AV660" s="362"/>
      <c r="AW660" s="362"/>
      <c r="AX660" s="362"/>
      <c r="AY660" s="362"/>
      <c r="AZ660" s="362"/>
      <c r="BA660" s="362"/>
      <c r="BB660" s="362"/>
      <c r="BC660" s="362"/>
      <c r="BD660" s="362"/>
      <c r="BE660" s="362"/>
      <c r="BF660" s="362"/>
      <c r="BG660" s="362"/>
      <c r="BH660" s="362"/>
      <c r="BI660" s="362"/>
      <c r="BJ660" s="362"/>
      <c r="BK660" s="362"/>
      <c r="BL660" s="362"/>
      <c r="BM660" s="362"/>
      <c r="BN660" s="362"/>
      <c r="BO660" s="362"/>
      <c r="BP660" s="362"/>
      <c r="BQ660" s="362"/>
      <c r="BR660" s="362"/>
      <c r="BS660" s="362"/>
      <c r="BT660" s="362"/>
      <c r="BU660" s="362"/>
      <c r="BV660" s="362"/>
      <c r="BW660" s="362"/>
      <c r="BX660" s="362"/>
      <c r="BY660" s="362"/>
      <c r="BZ660" s="362"/>
      <c r="CA660" s="362"/>
      <c r="CB660" s="362"/>
      <c r="CC660" s="362"/>
      <c r="CD660" s="362"/>
      <c r="CE660" s="362"/>
      <c r="CF660" s="362"/>
      <c r="CG660" s="362"/>
      <c r="CH660" s="362"/>
      <c r="CI660" s="362"/>
      <c r="CJ660" s="362"/>
      <c r="CK660" s="362"/>
      <c r="CL660" s="362"/>
      <c r="CM660" s="362"/>
      <c r="CN660" s="362"/>
      <c r="CO660" s="362"/>
      <c r="CP660" s="362"/>
      <c r="CQ660" s="362"/>
      <c r="CR660" s="362"/>
      <c r="CS660" s="362"/>
      <c r="CT660" s="362"/>
      <c r="CU660" s="362"/>
      <c r="CV660" s="362"/>
      <c r="CW660" s="362"/>
      <c r="CX660" s="362"/>
      <c r="CY660" s="362"/>
      <c r="CZ660" s="362"/>
      <c r="DA660" s="362"/>
      <c r="DB660" s="362"/>
      <c r="DC660" s="362"/>
      <c r="DD660" s="362"/>
      <c r="DE660" s="362"/>
      <c r="DF660" s="362"/>
      <c r="DG660" s="362"/>
      <c r="DH660" s="362"/>
      <c r="DI660" s="362"/>
      <c r="DJ660" s="362"/>
      <c r="DK660" s="362"/>
      <c r="DL660" s="362"/>
      <c r="DM660" s="362"/>
      <c r="DN660" s="362"/>
      <c r="DO660" s="362"/>
      <c r="DP660" s="362"/>
      <c r="DQ660" s="362"/>
      <c r="DR660" s="362"/>
      <c r="DS660" s="362"/>
      <c r="DT660" s="362"/>
      <c r="DU660" s="362"/>
      <c r="DV660" s="362"/>
      <c r="DW660" s="362"/>
      <c r="DX660" s="362"/>
      <c r="DY660" s="362"/>
      <c r="DZ660" s="362"/>
      <c r="EA660" s="362"/>
      <c r="EB660" s="362"/>
      <c r="EC660" s="362"/>
      <c r="ED660" s="362"/>
      <c r="EE660" s="362"/>
      <c r="EF660" s="362"/>
      <c r="EG660" s="362"/>
      <c r="EH660" s="362"/>
      <c r="EI660" s="362"/>
      <c r="EJ660" s="362"/>
      <c r="EK660" s="362"/>
      <c r="EL660" s="362"/>
      <c r="EM660" s="362"/>
      <c r="EN660" s="362"/>
      <c r="EO660" s="362"/>
      <c r="EP660" s="362"/>
      <c r="EQ660" s="362"/>
      <c r="ER660" s="362"/>
      <c r="ES660" s="362"/>
      <c r="ET660" s="362"/>
      <c r="EU660" s="362"/>
      <c r="EV660" s="362"/>
      <c r="EW660" s="362"/>
      <c r="EX660" s="362"/>
      <c r="EY660" s="362"/>
      <c r="EZ660" s="362"/>
      <c r="FA660" s="362"/>
      <c r="FB660" s="362"/>
      <c r="FC660" s="362"/>
      <c r="FD660" s="362"/>
      <c r="FE660" s="362"/>
      <c r="FF660" s="362"/>
      <c r="FG660" s="362"/>
      <c r="FH660" s="362"/>
      <c r="FI660" s="362"/>
      <c r="FJ660" s="362"/>
      <c r="FK660" s="362"/>
      <c r="FL660" s="362"/>
      <c r="FM660" s="362"/>
      <c r="FN660" s="362"/>
      <c r="FO660" s="362"/>
      <c r="FP660" s="362"/>
      <c r="FQ660" s="362"/>
      <c r="FR660" s="362"/>
      <c r="FS660" s="362"/>
      <c r="FT660" s="362"/>
      <c r="FU660" s="362"/>
      <c r="FV660" s="362"/>
      <c r="FW660" s="362"/>
      <c r="FX660" s="362"/>
      <c r="FY660" s="362"/>
      <c r="FZ660" s="362"/>
      <c r="GA660" s="362"/>
      <c r="GB660" s="362"/>
      <c r="GC660" s="362"/>
    </row>
    <row r="661" spans="1:185" s="363" customFormat="1">
      <c r="A661" s="361"/>
      <c r="B661" s="358" t="s">
        <v>2127</v>
      </c>
      <c r="C661" s="62" t="s">
        <v>1141</v>
      </c>
      <c r="D661" s="62">
        <v>1</v>
      </c>
      <c r="E661" s="37">
        <v>0</v>
      </c>
      <c r="F661" s="176">
        <f>+E661*D661</f>
        <v>0</v>
      </c>
      <c r="G661" s="362"/>
      <c r="H661" s="362"/>
      <c r="I661" s="362"/>
      <c r="J661" s="362"/>
      <c r="K661" s="362"/>
      <c r="L661" s="362"/>
      <c r="M661" s="362"/>
      <c r="N661" s="362"/>
      <c r="O661" s="362"/>
      <c r="P661" s="362"/>
      <c r="Q661" s="362"/>
      <c r="R661" s="362"/>
      <c r="S661" s="362"/>
      <c r="T661" s="362"/>
      <c r="U661" s="362"/>
      <c r="V661" s="362"/>
      <c r="W661" s="362"/>
      <c r="X661" s="362"/>
      <c r="Y661" s="362"/>
      <c r="Z661" s="362"/>
      <c r="AA661" s="362"/>
      <c r="AB661" s="362"/>
      <c r="AC661" s="362"/>
      <c r="AD661" s="362"/>
      <c r="AE661" s="362"/>
      <c r="AF661" s="362"/>
      <c r="AG661" s="362"/>
      <c r="AH661" s="362"/>
      <c r="AI661" s="362"/>
      <c r="AJ661" s="362"/>
      <c r="AK661" s="362"/>
      <c r="AL661" s="362"/>
      <c r="AM661" s="362"/>
      <c r="AN661" s="362"/>
      <c r="AO661" s="362"/>
      <c r="AP661" s="362"/>
      <c r="AQ661" s="362"/>
      <c r="AR661" s="362"/>
      <c r="AS661" s="362"/>
      <c r="AT661" s="362"/>
      <c r="AU661" s="362"/>
      <c r="AV661" s="362"/>
      <c r="AW661" s="362"/>
      <c r="AX661" s="362"/>
      <c r="AY661" s="362"/>
      <c r="AZ661" s="362"/>
      <c r="BA661" s="362"/>
      <c r="BB661" s="362"/>
      <c r="BC661" s="362"/>
      <c r="BD661" s="362"/>
      <c r="BE661" s="362"/>
      <c r="BF661" s="362"/>
      <c r="BG661" s="362"/>
      <c r="BH661" s="362"/>
      <c r="BI661" s="362"/>
      <c r="BJ661" s="362"/>
      <c r="BK661" s="362"/>
      <c r="BL661" s="362"/>
      <c r="BM661" s="362"/>
      <c r="BN661" s="362"/>
      <c r="BO661" s="362"/>
      <c r="BP661" s="362"/>
      <c r="BQ661" s="362"/>
      <c r="BR661" s="362"/>
      <c r="BS661" s="362"/>
      <c r="BT661" s="362"/>
      <c r="BU661" s="362"/>
      <c r="BV661" s="362"/>
      <c r="BW661" s="362"/>
      <c r="BX661" s="362"/>
      <c r="BY661" s="362"/>
      <c r="BZ661" s="362"/>
      <c r="CA661" s="362"/>
      <c r="CB661" s="362"/>
      <c r="CC661" s="362"/>
      <c r="CD661" s="362"/>
      <c r="CE661" s="362"/>
      <c r="CF661" s="362"/>
      <c r="CG661" s="362"/>
      <c r="CH661" s="362"/>
      <c r="CI661" s="362"/>
      <c r="CJ661" s="362"/>
      <c r="CK661" s="362"/>
      <c r="CL661" s="362"/>
      <c r="CM661" s="362"/>
      <c r="CN661" s="362"/>
      <c r="CO661" s="362"/>
      <c r="CP661" s="362"/>
      <c r="CQ661" s="362"/>
      <c r="CR661" s="362"/>
      <c r="CS661" s="362"/>
      <c r="CT661" s="362"/>
      <c r="CU661" s="362"/>
      <c r="CV661" s="362"/>
      <c r="CW661" s="362"/>
      <c r="CX661" s="362"/>
      <c r="CY661" s="362"/>
      <c r="CZ661" s="362"/>
      <c r="DA661" s="362"/>
      <c r="DB661" s="362"/>
      <c r="DC661" s="362"/>
      <c r="DD661" s="362"/>
      <c r="DE661" s="362"/>
      <c r="DF661" s="362"/>
      <c r="DG661" s="362"/>
      <c r="DH661" s="362"/>
      <c r="DI661" s="362"/>
      <c r="DJ661" s="362"/>
      <c r="DK661" s="362"/>
      <c r="DL661" s="362"/>
      <c r="DM661" s="362"/>
      <c r="DN661" s="362"/>
      <c r="DO661" s="362"/>
      <c r="DP661" s="362"/>
      <c r="DQ661" s="362"/>
      <c r="DR661" s="362"/>
      <c r="DS661" s="362"/>
      <c r="DT661" s="362"/>
      <c r="DU661" s="362"/>
      <c r="DV661" s="362"/>
      <c r="DW661" s="362"/>
      <c r="DX661" s="362"/>
      <c r="DY661" s="362"/>
      <c r="DZ661" s="362"/>
      <c r="EA661" s="362"/>
      <c r="EB661" s="362"/>
      <c r="EC661" s="362"/>
      <c r="ED661" s="362"/>
      <c r="EE661" s="362"/>
      <c r="EF661" s="362"/>
      <c r="EG661" s="362"/>
      <c r="EH661" s="362"/>
      <c r="EI661" s="362"/>
      <c r="EJ661" s="362"/>
      <c r="EK661" s="362"/>
      <c r="EL661" s="362"/>
      <c r="EM661" s="362"/>
      <c r="EN661" s="362"/>
      <c r="EO661" s="362"/>
      <c r="EP661" s="362"/>
      <c r="EQ661" s="362"/>
      <c r="ER661" s="362"/>
      <c r="ES661" s="362"/>
      <c r="ET661" s="362"/>
      <c r="EU661" s="362"/>
      <c r="EV661" s="362"/>
      <c r="EW661" s="362"/>
      <c r="EX661" s="362"/>
      <c r="EY661" s="362"/>
      <c r="EZ661" s="362"/>
      <c r="FA661" s="362"/>
      <c r="FB661" s="362"/>
      <c r="FC661" s="362"/>
      <c r="FD661" s="362"/>
      <c r="FE661" s="362"/>
      <c r="FF661" s="362"/>
      <c r="FG661" s="362"/>
      <c r="FH661" s="362"/>
      <c r="FI661" s="362"/>
      <c r="FJ661" s="362"/>
      <c r="FK661" s="362"/>
      <c r="FL661" s="362"/>
      <c r="FM661" s="362"/>
      <c r="FN661" s="362"/>
      <c r="FO661" s="362"/>
      <c r="FP661" s="362"/>
      <c r="FQ661" s="362"/>
      <c r="FR661" s="362"/>
      <c r="FS661" s="362"/>
      <c r="FT661" s="362"/>
      <c r="FU661" s="362"/>
      <c r="FV661" s="362"/>
      <c r="FW661" s="362"/>
      <c r="FX661" s="362"/>
      <c r="FY661" s="362"/>
      <c r="FZ661" s="362"/>
      <c r="GA661" s="362"/>
      <c r="GB661" s="362"/>
      <c r="GC661" s="362"/>
    </row>
    <row r="662" spans="1:185" s="363" customFormat="1">
      <c r="A662" s="361"/>
      <c r="B662" s="358" t="s">
        <v>2128</v>
      </c>
      <c r="C662" s="359"/>
      <c r="D662" s="360"/>
      <c r="E662" s="361"/>
      <c r="F662" s="361"/>
      <c r="G662" s="362"/>
      <c r="H662" s="362"/>
      <c r="I662" s="362"/>
      <c r="J662" s="362"/>
      <c r="K662" s="362"/>
      <c r="L662" s="362"/>
      <c r="M662" s="362"/>
      <c r="N662" s="362"/>
      <c r="O662" s="362"/>
      <c r="P662" s="362"/>
      <c r="Q662" s="362"/>
      <c r="R662" s="362"/>
      <c r="S662" s="362"/>
      <c r="T662" s="362"/>
      <c r="U662" s="362"/>
      <c r="V662" s="362"/>
      <c r="W662" s="362"/>
      <c r="X662" s="362"/>
      <c r="Y662" s="362"/>
      <c r="Z662" s="362"/>
      <c r="AA662" s="362"/>
      <c r="AB662" s="362"/>
      <c r="AC662" s="362"/>
      <c r="AD662" s="362"/>
      <c r="AE662" s="362"/>
      <c r="AF662" s="362"/>
      <c r="AG662" s="362"/>
      <c r="AH662" s="362"/>
      <c r="AI662" s="362"/>
      <c r="AJ662" s="362"/>
      <c r="AK662" s="362"/>
      <c r="AL662" s="362"/>
      <c r="AM662" s="362"/>
      <c r="AN662" s="362"/>
      <c r="AO662" s="362"/>
      <c r="AP662" s="362"/>
      <c r="AQ662" s="362"/>
      <c r="AR662" s="362"/>
      <c r="AS662" s="362"/>
      <c r="AT662" s="362"/>
      <c r="AU662" s="362"/>
      <c r="AV662" s="362"/>
      <c r="AW662" s="362"/>
      <c r="AX662" s="362"/>
      <c r="AY662" s="362"/>
      <c r="AZ662" s="362"/>
      <c r="BA662" s="362"/>
      <c r="BB662" s="362"/>
      <c r="BC662" s="362"/>
      <c r="BD662" s="362"/>
      <c r="BE662" s="362"/>
      <c r="BF662" s="362"/>
      <c r="BG662" s="362"/>
      <c r="BH662" s="362"/>
      <c r="BI662" s="362"/>
      <c r="BJ662" s="362"/>
      <c r="BK662" s="362"/>
      <c r="BL662" s="362"/>
      <c r="BM662" s="362"/>
      <c r="BN662" s="362"/>
      <c r="BO662" s="362"/>
      <c r="BP662" s="362"/>
      <c r="BQ662" s="362"/>
      <c r="BR662" s="362"/>
      <c r="BS662" s="362"/>
      <c r="BT662" s="362"/>
      <c r="BU662" s="362"/>
      <c r="BV662" s="362"/>
      <c r="BW662" s="362"/>
      <c r="BX662" s="362"/>
      <c r="BY662" s="362"/>
      <c r="BZ662" s="362"/>
      <c r="CA662" s="362"/>
      <c r="CB662" s="362"/>
      <c r="CC662" s="362"/>
      <c r="CD662" s="362"/>
      <c r="CE662" s="362"/>
      <c r="CF662" s="362"/>
      <c r="CG662" s="362"/>
      <c r="CH662" s="362"/>
      <c r="CI662" s="362"/>
      <c r="CJ662" s="362"/>
      <c r="CK662" s="362"/>
      <c r="CL662" s="362"/>
      <c r="CM662" s="362"/>
      <c r="CN662" s="362"/>
      <c r="CO662" s="362"/>
      <c r="CP662" s="362"/>
      <c r="CQ662" s="362"/>
      <c r="CR662" s="362"/>
      <c r="CS662" s="362"/>
      <c r="CT662" s="362"/>
      <c r="CU662" s="362"/>
      <c r="CV662" s="362"/>
      <c r="CW662" s="362"/>
      <c r="CX662" s="362"/>
      <c r="CY662" s="362"/>
      <c r="CZ662" s="362"/>
      <c r="DA662" s="362"/>
      <c r="DB662" s="362"/>
      <c r="DC662" s="362"/>
      <c r="DD662" s="362"/>
      <c r="DE662" s="362"/>
      <c r="DF662" s="362"/>
      <c r="DG662" s="362"/>
      <c r="DH662" s="362"/>
      <c r="DI662" s="362"/>
      <c r="DJ662" s="362"/>
      <c r="DK662" s="362"/>
      <c r="DL662" s="362"/>
      <c r="DM662" s="362"/>
      <c r="DN662" s="362"/>
      <c r="DO662" s="362"/>
      <c r="DP662" s="362"/>
      <c r="DQ662" s="362"/>
      <c r="DR662" s="362"/>
      <c r="DS662" s="362"/>
      <c r="DT662" s="362"/>
      <c r="DU662" s="362"/>
      <c r="DV662" s="362"/>
      <c r="DW662" s="362"/>
      <c r="DX662" s="362"/>
      <c r="DY662" s="362"/>
      <c r="DZ662" s="362"/>
      <c r="EA662" s="362"/>
      <c r="EB662" s="362"/>
      <c r="EC662" s="362"/>
      <c r="ED662" s="362"/>
      <c r="EE662" s="362"/>
      <c r="EF662" s="362"/>
      <c r="EG662" s="362"/>
      <c r="EH662" s="362"/>
      <c r="EI662" s="362"/>
      <c r="EJ662" s="362"/>
      <c r="EK662" s="362"/>
      <c r="EL662" s="362"/>
      <c r="EM662" s="362"/>
      <c r="EN662" s="362"/>
      <c r="EO662" s="362"/>
      <c r="EP662" s="362"/>
      <c r="EQ662" s="362"/>
      <c r="ER662" s="362"/>
      <c r="ES662" s="362"/>
      <c r="ET662" s="362"/>
      <c r="EU662" s="362"/>
      <c r="EV662" s="362"/>
      <c r="EW662" s="362"/>
      <c r="EX662" s="362"/>
      <c r="EY662" s="362"/>
      <c r="EZ662" s="362"/>
      <c r="FA662" s="362"/>
      <c r="FB662" s="362"/>
      <c r="FC662" s="362"/>
      <c r="FD662" s="362"/>
      <c r="FE662" s="362"/>
      <c r="FF662" s="362"/>
      <c r="FG662" s="362"/>
      <c r="FH662" s="362"/>
      <c r="FI662" s="362"/>
      <c r="FJ662" s="362"/>
      <c r="FK662" s="362"/>
      <c r="FL662" s="362"/>
      <c r="FM662" s="362"/>
      <c r="FN662" s="362"/>
      <c r="FO662" s="362"/>
      <c r="FP662" s="362"/>
      <c r="FQ662" s="362"/>
      <c r="FR662" s="362"/>
      <c r="FS662" s="362"/>
      <c r="FT662" s="362"/>
      <c r="FU662" s="362"/>
      <c r="FV662" s="362"/>
      <c r="FW662" s="362"/>
      <c r="FX662" s="362"/>
      <c r="FY662" s="362"/>
      <c r="FZ662" s="362"/>
      <c r="GA662" s="362"/>
      <c r="GB662" s="362"/>
      <c r="GC662" s="362"/>
    </row>
    <row r="663" spans="1:185" s="363" customFormat="1">
      <c r="A663" s="361"/>
      <c r="B663" s="358" t="s">
        <v>2129</v>
      </c>
      <c r="G663" s="362"/>
      <c r="H663" s="362"/>
      <c r="I663" s="362"/>
      <c r="J663" s="362"/>
      <c r="K663" s="362"/>
      <c r="L663" s="362"/>
      <c r="M663" s="362"/>
      <c r="N663" s="362"/>
      <c r="O663" s="362"/>
      <c r="P663" s="362"/>
      <c r="Q663" s="362"/>
      <c r="R663" s="362"/>
      <c r="S663" s="362"/>
      <c r="T663" s="362"/>
      <c r="U663" s="362"/>
      <c r="V663" s="362"/>
      <c r="W663" s="362"/>
      <c r="X663" s="362"/>
      <c r="Y663" s="362"/>
      <c r="Z663" s="362"/>
      <c r="AA663" s="362"/>
      <c r="AB663" s="362"/>
      <c r="AC663" s="362"/>
      <c r="AD663" s="362"/>
      <c r="AE663" s="362"/>
      <c r="AF663" s="362"/>
      <c r="AG663" s="362"/>
      <c r="AH663" s="362"/>
      <c r="AI663" s="362"/>
      <c r="AJ663" s="362"/>
      <c r="AK663" s="362"/>
      <c r="AL663" s="362"/>
      <c r="AM663" s="362"/>
      <c r="AN663" s="362"/>
      <c r="AO663" s="362"/>
      <c r="AP663" s="362"/>
      <c r="AQ663" s="362"/>
      <c r="AR663" s="362"/>
      <c r="AS663" s="362"/>
      <c r="AT663" s="362"/>
      <c r="AU663" s="362"/>
      <c r="AV663" s="362"/>
      <c r="AW663" s="362"/>
      <c r="AX663" s="362"/>
      <c r="AY663" s="362"/>
      <c r="AZ663" s="362"/>
      <c r="BA663" s="362"/>
      <c r="BB663" s="362"/>
      <c r="BC663" s="362"/>
      <c r="BD663" s="362"/>
      <c r="BE663" s="362"/>
      <c r="BF663" s="362"/>
      <c r="BG663" s="362"/>
      <c r="BH663" s="362"/>
      <c r="BI663" s="362"/>
      <c r="BJ663" s="362"/>
      <c r="BK663" s="362"/>
      <c r="BL663" s="362"/>
      <c r="BM663" s="362"/>
      <c r="BN663" s="362"/>
      <c r="BO663" s="362"/>
      <c r="BP663" s="362"/>
      <c r="BQ663" s="362"/>
      <c r="BR663" s="362"/>
      <c r="BS663" s="362"/>
      <c r="BT663" s="362"/>
      <c r="BU663" s="362"/>
      <c r="BV663" s="362"/>
      <c r="BW663" s="362"/>
      <c r="BX663" s="362"/>
      <c r="BY663" s="362"/>
      <c r="BZ663" s="362"/>
      <c r="CA663" s="362"/>
      <c r="CB663" s="362"/>
      <c r="CC663" s="362"/>
      <c r="CD663" s="362"/>
      <c r="CE663" s="362"/>
      <c r="CF663" s="362"/>
      <c r="CG663" s="362"/>
      <c r="CH663" s="362"/>
      <c r="CI663" s="362"/>
      <c r="CJ663" s="362"/>
      <c r="CK663" s="362"/>
      <c r="CL663" s="362"/>
      <c r="CM663" s="362"/>
      <c r="CN663" s="362"/>
      <c r="CO663" s="362"/>
      <c r="CP663" s="362"/>
      <c r="CQ663" s="362"/>
      <c r="CR663" s="362"/>
      <c r="CS663" s="362"/>
      <c r="CT663" s="362"/>
      <c r="CU663" s="362"/>
      <c r="CV663" s="362"/>
      <c r="CW663" s="362"/>
      <c r="CX663" s="362"/>
      <c r="CY663" s="362"/>
      <c r="CZ663" s="362"/>
      <c r="DA663" s="362"/>
      <c r="DB663" s="362"/>
      <c r="DC663" s="362"/>
      <c r="DD663" s="362"/>
      <c r="DE663" s="362"/>
      <c r="DF663" s="362"/>
      <c r="DG663" s="362"/>
      <c r="DH663" s="362"/>
      <c r="DI663" s="362"/>
      <c r="DJ663" s="362"/>
      <c r="DK663" s="362"/>
      <c r="DL663" s="362"/>
      <c r="DM663" s="362"/>
      <c r="DN663" s="362"/>
      <c r="DO663" s="362"/>
      <c r="DP663" s="362"/>
      <c r="DQ663" s="362"/>
      <c r="DR663" s="362"/>
      <c r="DS663" s="362"/>
      <c r="DT663" s="362"/>
      <c r="DU663" s="362"/>
      <c r="DV663" s="362"/>
      <c r="DW663" s="362"/>
      <c r="DX663" s="362"/>
      <c r="DY663" s="362"/>
      <c r="DZ663" s="362"/>
      <c r="EA663" s="362"/>
      <c r="EB663" s="362"/>
      <c r="EC663" s="362"/>
      <c r="ED663" s="362"/>
      <c r="EE663" s="362"/>
      <c r="EF663" s="362"/>
      <c r="EG663" s="362"/>
      <c r="EH663" s="362"/>
      <c r="EI663" s="362"/>
      <c r="EJ663" s="362"/>
      <c r="EK663" s="362"/>
      <c r="EL663" s="362"/>
      <c r="EM663" s="362"/>
      <c r="EN663" s="362"/>
      <c r="EO663" s="362"/>
      <c r="EP663" s="362"/>
      <c r="EQ663" s="362"/>
      <c r="ER663" s="362"/>
      <c r="ES663" s="362"/>
      <c r="ET663" s="362"/>
      <c r="EU663" s="362"/>
      <c r="EV663" s="362"/>
      <c r="EW663" s="362"/>
      <c r="EX663" s="362"/>
      <c r="EY663" s="362"/>
      <c r="EZ663" s="362"/>
      <c r="FA663" s="362"/>
      <c r="FB663" s="362"/>
      <c r="FC663" s="362"/>
      <c r="FD663" s="362"/>
      <c r="FE663" s="362"/>
      <c r="FF663" s="362"/>
      <c r="FG663" s="362"/>
      <c r="FH663" s="362"/>
      <c r="FI663" s="362"/>
      <c r="FJ663" s="362"/>
      <c r="FK663" s="362"/>
      <c r="FL663" s="362"/>
      <c r="FM663" s="362"/>
      <c r="FN663" s="362"/>
      <c r="FO663" s="362"/>
      <c r="FP663" s="362"/>
      <c r="FQ663" s="362"/>
      <c r="FR663" s="362"/>
      <c r="FS663" s="362"/>
      <c r="FT663" s="362"/>
      <c r="FU663" s="362"/>
      <c r="FV663" s="362"/>
      <c r="FW663" s="362"/>
      <c r="FX663" s="362"/>
      <c r="FY663" s="362"/>
      <c r="FZ663" s="362"/>
      <c r="GA663" s="362"/>
      <c r="GB663" s="362"/>
      <c r="GC663" s="362"/>
    </row>
    <row r="664" spans="1:185" s="363" customFormat="1">
      <c r="A664" s="361"/>
      <c r="B664" s="358" t="s">
        <v>2130</v>
      </c>
      <c r="C664" s="359"/>
      <c r="D664" s="360"/>
      <c r="E664" s="361"/>
      <c r="F664" s="361"/>
      <c r="G664" s="362"/>
      <c r="H664" s="362"/>
      <c r="I664" s="362"/>
      <c r="J664" s="362"/>
      <c r="K664" s="362"/>
      <c r="L664" s="362"/>
      <c r="M664" s="362"/>
      <c r="N664" s="362"/>
      <c r="O664" s="362"/>
      <c r="P664" s="362"/>
      <c r="Q664" s="362"/>
      <c r="R664" s="362"/>
      <c r="S664" s="362"/>
      <c r="T664" s="362"/>
      <c r="U664" s="362"/>
      <c r="V664" s="362"/>
      <c r="W664" s="362"/>
      <c r="X664" s="362"/>
      <c r="Y664" s="362"/>
      <c r="Z664" s="362"/>
      <c r="AA664" s="362"/>
      <c r="AB664" s="362"/>
      <c r="AC664" s="362"/>
      <c r="AD664" s="362"/>
      <c r="AE664" s="362"/>
      <c r="AF664" s="362"/>
      <c r="AG664" s="362"/>
      <c r="AH664" s="362"/>
      <c r="AI664" s="362"/>
      <c r="AJ664" s="362"/>
      <c r="AK664" s="362"/>
      <c r="AL664" s="362"/>
      <c r="AM664" s="362"/>
      <c r="AN664" s="362"/>
      <c r="AO664" s="362"/>
      <c r="AP664" s="362"/>
      <c r="AQ664" s="362"/>
      <c r="AR664" s="362"/>
      <c r="AS664" s="362"/>
      <c r="AT664" s="362"/>
      <c r="AU664" s="362"/>
      <c r="AV664" s="362"/>
      <c r="AW664" s="362"/>
      <c r="AX664" s="362"/>
      <c r="AY664" s="362"/>
      <c r="AZ664" s="362"/>
      <c r="BA664" s="362"/>
      <c r="BB664" s="362"/>
      <c r="BC664" s="362"/>
      <c r="BD664" s="362"/>
      <c r="BE664" s="362"/>
      <c r="BF664" s="362"/>
      <c r="BG664" s="362"/>
      <c r="BH664" s="362"/>
      <c r="BI664" s="362"/>
      <c r="BJ664" s="362"/>
      <c r="BK664" s="362"/>
      <c r="BL664" s="362"/>
      <c r="BM664" s="362"/>
      <c r="BN664" s="362"/>
      <c r="BO664" s="362"/>
      <c r="BP664" s="362"/>
      <c r="BQ664" s="362"/>
      <c r="BR664" s="362"/>
      <c r="BS664" s="362"/>
      <c r="BT664" s="362"/>
      <c r="BU664" s="362"/>
      <c r="BV664" s="362"/>
      <c r="BW664" s="362"/>
      <c r="BX664" s="362"/>
      <c r="BY664" s="362"/>
      <c r="BZ664" s="362"/>
      <c r="CA664" s="362"/>
      <c r="CB664" s="362"/>
      <c r="CC664" s="362"/>
      <c r="CD664" s="362"/>
      <c r="CE664" s="362"/>
      <c r="CF664" s="362"/>
      <c r="CG664" s="362"/>
      <c r="CH664" s="362"/>
      <c r="CI664" s="362"/>
      <c r="CJ664" s="362"/>
      <c r="CK664" s="362"/>
      <c r="CL664" s="362"/>
      <c r="CM664" s="362"/>
      <c r="CN664" s="362"/>
      <c r="CO664" s="362"/>
      <c r="CP664" s="362"/>
      <c r="CQ664" s="362"/>
      <c r="CR664" s="362"/>
      <c r="CS664" s="362"/>
      <c r="CT664" s="362"/>
      <c r="CU664" s="362"/>
      <c r="CV664" s="362"/>
      <c r="CW664" s="362"/>
      <c r="CX664" s="362"/>
      <c r="CY664" s="362"/>
      <c r="CZ664" s="362"/>
      <c r="DA664" s="362"/>
      <c r="DB664" s="362"/>
      <c r="DC664" s="362"/>
      <c r="DD664" s="362"/>
      <c r="DE664" s="362"/>
      <c r="DF664" s="362"/>
      <c r="DG664" s="362"/>
      <c r="DH664" s="362"/>
      <c r="DI664" s="362"/>
      <c r="DJ664" s="362"/>
      <c r="DK664" s="362"/>
      <c r="DL664" s="362"/>
      <c r="DM664" s="362"/>
      <c r="DN664" s="362"/>
      <c r="DO664" s="362"/>
      <c r="DP664" s="362"/>
      <c r="DQ664" s="362"/>
      <c r="DR664" s="362"/>
      <c r="DS664" s="362"/>
      <c r="DT664" s="362"/>
      <c r="DU664" s="362"/>
      <c r="DV664" s="362"/>
      <c r="DW664" s="362"/>
      <c r="DX664" s="362"/>
      <c r="DY664" s="362"/>
      <c r="DZ664" s="362"/>
      <c r="EA664" s="362"/>
      <c r="EB664" s="362"/>
      <c r="EC664" s="362"/>
      <c r="ED664" s="362"/>
      <c r="EE664" s="362"/>
      <c r="EF664" s="362"/>
      <c r="EG664" s="362"/>
      <c r="EH664" s="362"/>
      <c r="EI664" s="362"/>
      <c r="EJ664" s="362"/>
      <c r="EK664" s="362"/>
      <c r="EL664" s="362"/>
      <c r="EM664" s="362"/>
      <c r="EN664" s="362"/>
      <c r="EO664" s="362"/>
      <c r="EP664" s="362"/>
      <c r="EQ664" s="362"/>
      <c r="ER664" s="362"/>
      <c r="ES664" s="362"/>
      <c r="ET664" s="362"/>
      <c r="EU664" s="362"/>
      <c r="EV664" s="362"/>
      <c r="EW664" s="362"/>
      <c r="EX664" s="362"/>
      <c r="EY664" s="362"/>
      <c r="EZ664" s="362"/>
      <c r="FA664" s="362"/>
      <c r="FB664" s="362"/>
      <c r="FC664" s="362"/>
      <c r="FD664" s="362"/>
      <c r="FE664" s="362"/>
      <c r="FF664" s="362"/>
      <c r="FG664" s="362"/>
      <c r="FH664" s="362"/>
      <c r="FI664" s="362"/>
      <c r="FJ664" s="362"/>
      <c r="FK664" s="362"/>
      <c r="FL664" s="362"/>
      <c r="FM664" s="362"/>
      <c r="FN664" s="362"/>
      <c r="FO664" s="362"/>
      <c r="FP664" s="362"/>
      <c r="FQ664" s="362"/>
      <c r="FR664" s="362"/>
      <c r="FS664" s="362"/>
      <c r="FT664" s="362"/>
      <c r="FU664" s="362"/>
      <c r="FV664" s="362"/>
      <c r="FW664" s="362"/>
      <c r="FX664" s="362"/>
      <c r="FY664" s="362"/>
      <c r="FZ664" s="362"/>
      <c r="GA664" s="362"/>
      <c r="GB664" s="362"/>
      <c r="GC664" s="362"/>
    </row>
    <row r="665" spans="1:185" s="363" customFormat="1">
      <c r="A665" s="361"/>
      <c r="B665" s="358" t="s">
        <v>1845</v>
      </c>
      <c r="C665" s="364"/>
      <c r="D665" s="360"/>
      <c r="E665" s="361"/>
      <c r="F665" s="361"/>
      <c r="G665" s="362"/>
      <c r="H665" s="362"/>
      <c r="I665" s="362"/>
      <c r="J665" s="362"/>
      <c r="K665" s="362"/>
      <c r="L665" s="362"/>
      <c r="M665" s="362"/>
      <c r="N665" s="362"/>
      <c r="O665" s="362"/>
      <c r="P665" s="362"/>
      <c r="Q665" s="362"/>
      <c r="R665" s="362"/>
      <c r="S665" s="362"/>
      <c r="T665" s="362"/>
      <c r="U665" s="362"/>
      <c r="V665" s="362"/>
      <c r="W665" s="362"/>
      <c r="X665" s="362"/>
      <c r="Y665" s="362"/>
      <c r="Z665" s="362"/>
      <c r="AA665" s="362"/>
      <c r="AB665" s="362"/>
      <c r="AC665" s="362"/>
      <c r="AD665" s="362"/>
      <c r="AE665" s="362"/>
      <c r="AF665" s="362"/>
      <c r="AG665" s="362"/>
      <c r="AH665" s="362"/>
      <c r="AI665" s="362"/>
      <c r="AJ665" s="362"/>
      <c r="AK665" s="362"/>
      <c r="AL665" s="362"/>
      <c r="AM665" s="362"/>
      <c r="AN665" s="362"/>
      <c r="AO665" s="362"/>
      <c r="AP665" s="362"/>
      <c r="AQ665" s="362"/>
      <c r="AR665" s="362"/>
      <c r="AS665" s="362"/>
      <c r="AT665" s="362"/>
      <c r="AU665" s="362"/>
      <c r="AV665" s="362"/>
      <c r="AW665" s="362"/>
      <c r="AX665" s="362"/>
      <c r="AY665" s="362"/>
      <c r="AZ665" s="362"/>
      <c r="BA665" s="362"/>
      <c r="BB665" s="362"/>
      <c r="BC665" s="362"/>
      <c r="BD665" s="362"/>
      <c r="BE665" s="362"/>
      <c r="BF665" s="362"/>
      <c r="BG665" s="362"/>
      <c r="BH665" s="362"/>
      <c r="BI665" s="362"/>
      <c r="BJ665" s="362"/>
      <c r="BK665" s="362"/>
      <c r="BL665" s="362"/>
      <c r="BM665" s="362"/>
      <c r="BN665" s="362"/>
      <c r="BO665" s="362"/>
      <c r="BP665" s="362"/>
      <c r="BQ665" s="362"/>
      <c r="BR665" s="362"/>
      <c r="BS665" s="362"/>
      <c r="BT665" s="362"/>
      <c r="BU665" s="362"/>
      <c r="BV665" s="362"/>
      <c r="BW665" s="362"/>
      <c r="BX665" s="362"/>
      <c r="BY665" s="362"/>
      <c r="BZ665" s="362"/>
      <c r="CA665" s="362"/>
      <c r="CB665" s="362"/>
      <c r="CC665" s="362"/>
      <c r="CD665" s="362"/>
      <c r="CE665" s="362"/>
      <c r="CF665" s="362"/>
      <c r="CG665" s="362"/>
      <c r="CH665" s="362"/>
      <c r="CI665" s="362"/>
      <c r="CJ665" s="362"/>
      <c r="CK665" s="362"/>
      <c r="CL665" s="362"/>
      <c r="CM665" s="362"/>
      <c r="CN665" s="362"/>
      <c r="CO665" s="362"/>
      <c r="CP665" s="362"/>
      <c r="CQ665" s="362"/>
      <c r="CR665" s="362"/>
      <c r="CS665" s="362"/>
      <c r="CT665" s="362"/>
      <c r="CU665" s="362"/>
      <c r="CV665" s="362"/>
      <c r="CW665" s="362"/>
      <c r="CX665" s="362"/>
      <c r="CY665" s="362"/>
      <c r="CZ665" s="362"/>
      <c r="DA665" s="362"/>
      <c r="DB665" s="362"/>
      <c r="DC665" s="362"/>
      <c r="DD665" s="362"/>
      <c r="DE665" s="362"/>
      <c r="DF665" s="362"/>
      <c r="DG665" s="362"/>
      <c r="DH665" s="362"/>
      <c r="DI665" s="362"/>
      <c r="DJ665" s="362"/>
      <c r="DK665" s="362"/>
      <c r="DL665" s="362"/>
      <c r="DM665" s="362"/>
      <c r="DN665" s="362"/>
      <c r="DO665" s="362"/>
      <c r="DP665" s="362"/>
      <c r="DQ665" s="362"/>
      <c r="DR665" s="362"/>
      <c r="DS665" s="362"/>
      <c r="DT665" s="362"/>
      <c r="DU665" s="362"/>
      <c r="DV665" s="362"/>
      <c r="DW665" s="362"/>
      <c r="DX665" s="362"/>
      <c r="DY665" s="362"/>
      <c r="DZ665" s="362"/>
      <c r="EA665" s="362"/>
      <c r="EB665" s="362"/>
      <c r="EC665" s="362"/>
      <c r="ED665" s="362"/>
      <c r="EE665" s="362"/>
      <c r="EF665" s="362"/>
      <c r="EG665" s="362"/>
      <c r="EH665" s="362"/>
      <c r="EI665" s="362"/>
      <c r="EJ665" s="362"/>
      <c r="EK665" s="362"/>
      <c r="EL665" s="362"/>
      <c r="EM665" s="362"/>
      <c r="EN665" s="362"/>
      <c r="EO665" s="362"/>
      <c r="EP665" s="362"/>
      <c r="EQ665" s="362"/>
      <c r="ER665" s="362"/>
      <c r="ES665" s="362"/>
      <c r="ET665" s="362"/>
      <c r="EU665" s="362"/>
      <c r="EV665" s="362"/>
      <c r="EW665" s="362"/>
      <c r="EX665" s="362"/>
      <c r="EY665" s="362"/>
      <c r="EZ665" s="362"/>
      <c r="FA665" s="362"/>
      <c r="FB665" s="362"/>
      <c r="FC665" s="362"/>
      <c r="FD665" s="362"/>
      <c r="FE665" s="362"/>
      <c r="FF665" s="362"/>
      <c r="FG665" s="362"/>
      <c r="FH665" s="362"/>
      <c r="FI665" s="362"/>
      <c r="FJ665" s="362"/>
      <c r="FK665" s="362"/>
      <c r="FL665" s="362"/>
      <c r="FM665" s="362"/>
      <c r="FN665" s="362"/>
      <c r="FO665" s="362"/>
      <c r="FP665" s="362"/>
      <c r="FQ665" s="362"/>
      <c r="FR665" s="362"/>
      <c r="FS665" s="362"/>
      <c r="FT665" s="362"/>
      <c r="FU665" s="362"/>
      <c r="FV665" s="362"/>
      <c r="FW665" s="362"/>
      <c r="FX665" s="362"/>
      <c r="FY665" s="362"/>
      <c r="FZ665" s="362"/>
      <c r="GA665" s="362"/>
      <c r="GB665" s="362"/>
      <c r="GC665" s="362"/>
    </row>
    <row r="666" spans="1:185" s="363" customFormat="1">
      <c r="A666" s="361"/>
      <c r="B666" s="358"/>
      <c r="C666" s="359"/>
      <c r="D666" s="360"/>
      <c r="E666" s="361"/>
      <c r="F666" s="361"/>
      <c r="G666" s="362"/>
      <c r="H666" s="362"/>
      <c r="I666" s="362"/>
      <c r="J666" s="362"/>
      <c r="K666" s="362"/>
      <c r="L666" s="362"/>
      <c r="M666" s="362"/>
      <c r="N666" s="362"/>
      <c r="O666" s="362"/>
      <c r="P666" s="362"/>
      <c r="Q666" s="362"/>
      <c r="R666" s="362"/>
      <c r="S666" s="362"/>
      <c r="T666" s="362"/>
      <c r="U666" s="362"/>
      <c r="V666" s="362"/>
      <c r="W666" s="362"/>
      <c r="X666" s="362"/>
      <c r="Y666" s="362"/>
      <c r="Z666" s="362"/>
      <c r="AA666" s="362"/>
      <c r="AB666" s="362"/>
      <c r="AC666" s="362"/>
      <c r="AD666" s="362"/>
      <c r="AE666" s="362"/>
      <c r="AF666" s="362"/>
      <c r="AG666" s="362"/>
      <c r="AH666" s="362"/>
      <c r="AI666" s="362"/>
      <c r="AJ666" s="362"/>
      <c r="AK666" s="362"/>
      <c r="AL666" s="362"/>
      <c r="AM666" s="362"/>
      <c r="AN666" s="362"/>
      <c r="AO666" s="362"/>
      <c r="AP666" s="362"/>
      <c r="AQ666" s="362"/>
      <c r="AR666" s="362"/>
      <c r="AS666" s="362"/>
      <c r="AT666" s="362"/>
      <c r="AU666" s="362"/>
      <c r="AV666" s="362"/>
      <c r="AW666" s="362"/>
      <c r="AX666" s="362"/>
      <c r="AY666" s="362"/>
      <c r="AZ666" s="362"/>
      <c r="BA666" s="362"/>
      <c r="BB666" s="362"/>
      <c r="BC666" s="362"/>
      <c r="BD666" s="362"/>
      <c r="BE666" s="362"/>
      <c r="BF666" s="362"/>
      <c r="BG666" s="362"/>
      <c r="BH666" s="362"/>
      <c r="BI666" s="362"/>
      <c r="BJ666" s="362"/>
      <c r="BK666" s="362"/>
      <c r="BL666" s="362"/>
      <c r="BM666" s="362"/>
      <c r="BN666" s="362"/>
      <c r="BO666" s="362"/>
      <c r="BP666" s="362"/>
      <c r="BQ666" s="362"/>
      <c r="BR666" s="362"/>
      <c r="BS666" s="362"/>
      <c r="BT666" s="362"/>
      <c r="BU666" s="362"/>
      <c r="BV666" s="362"/>
      <c r="BW666" s="362"/>
      <c r="BX666" s="362"/>
      <c r="BY666" s="362"/>
      <c r="BZ666" s="362"/>
      <c r="CA666" s="362"/>
      <c r="CB666" s="362"/>
      <c r="CC666" s="362"/>
      <c r="CD666" s="362"/>
      <c r="CE666" s="362"/>
      <c r="CF666" s="362"/>
      <c r="CG666" s="362"/>
      <c r="CH666" s="362"/>
      <c r="CI666" s="362"/>
      <c r="CJ666" s="362"/>
      <c r="CK666" s="362"/>
      <c r="CL666" s="362"/>
      <c r="CM666" s="362"/>
      <c r="CN666" s="362"/>
      <c r="CO666" s="362"/>
      <c r="CP666" s="362"/>
      <c r="CQ666" s="362"/>
      <c r="CR666" s="362"/>
      <c r="CS666" s="362"/>
      <c r="CT666" s="362"/>
      <c r="CU666" s="362"/>
      <c r="CV666" s="362"/>
      <c r="CW666" s="362"/>
      <c r="CX666" s="362"/>
      <c r="CY666" s="362"/>
      <c r="CZ666" s="362"/>
      <c r="DA666" s="362"/>
      <c r="DB666" s="362"/>
      <c r="DC666" s="362"/>
      <c r="DD666" s="362"/>
      <c r="DE666" s="362"/>
      <c r="DF666" s="362"/>
      <c r="DG666" s="362"/>
      <c r="DH666" s="362"/>
      <c r="DI666" s="362"/>
      <c r="DJ666" s="362"/>
      <c r="DK666" s="362"/>
      <c r="DL666" s="362"/>
      <c r="DM666" s="362"/>
      <c r="DN666" s="362"/>
      <c r="DO666" s="362"/>
      <c r="DP666" s="362"/>
      <c r="DQ666" s="362"/>
      <c r="DR666" s="362"/>
      <c r="DS666" s="362"/>
      <c r="DT666" s="362"/>
      <c r="DU666" s="362"/>
      <c r="DV666" s="362"/>
      <c r="DW666" s="362"/>
      <c r="DX666" s="362"/>
      <c r="DY666" s="362"/>
      <c r="DZ666" s="362"/>
      <c r="EA666" s="362"/>
      <c r="EB666" s="362"/>
      <c r="EC666" s="362"/>
      <c r="ED666" s="362"/>
      <c r="EE666" s="362"/>
      <c r="EF666" s="362"/>
      <c r="EG666" s="362"/>
      <c r="EH666" s="362"/>
      <c r="EI666" s="362"/>
      <c r="EJ666" s="362"/>
      <c r="EK666" s="362"/>
      <c r="EL666" s="362"/>
      <c r="EM666" s="362"/>
      <c r="EN666" s="362"/>
      <c r="EO666" s="362"/>
      <c r="EP666" s="362"/>
      <c r="EQ666" s="362"/>
      <c r="ER666" s="362"/>
      <c r="ES666" s="362"/>
      <c r="ET666" s="362"/>
      <c r="EU666" s="362"/>
      <c r="EV666" s="362"/>
      <c r="EW666" s="362"/>
      <c r="EX666" s="362"/>
      <c r="EY666" s="362"/>
      <c r="EZ666" s="362"/>
      <c r="FA666" s="362"/>
      <c r="FB666" s="362"/>
      <c r="FC666" s="362"/>
      <c r="FD666" s="362"/>
      <c r="FE666" s="362"/>
      <c r="FF666" s="362"/>
      <c r="FG666" s="362"/>
      <c r="FH666" s="362"/>
      <c r="FI666" s="362"/>
      <c r="FJ666" s="362"/>
      <c r="FK666" s="362"/>
      <c r="FL666" s="362"/>
      <c r="FM666" s="362"/>
      <c r="FN666" s="362"/>
      <c r="FO666" s="362"/>
      <c r="FP666" s="362"/>
      <c r="FQ666" s="362"/>
      <c r="FR666" s="362"/>
      <c r="FS666" s="362"/>
      <c r="FT666" s="362"/>
      <c r="FU666" s="362"/>
      <c r="FV666" s="362"/>
      <c r="FW666" s="362"/>
      <c r="FX666" s="362"/>
      <c r="FY666" s="362"/>
      <c r="FZ666" s="362"/>
      <c r="GA666" s="362"/>
      <c r="GB666" s="362"/>
      <c r="GC666" s="362"/>
    </row>
    <row r="667" spans="1:185" s="363" customFormat="1" ht="30">
      <c r="A667" s="210">
        <f>MAX($A$53:A666)+0.01</f>
        <v>1.8600000000000008</v>
      </c>
      <c r="B667" s="358" t="s">
        <v>2131</v>
      </c>
      <c r="C667" s="359"/>
      <c r="D667" s="360"/>
      <c r="E667" s="361"/>
      <c r="F667" s="361"/>
      <c r="G667" s="362"/>
      <c r="H667" s="362"/>
      <c r="I667" s="362"/>
      <c r="J667" s="362"/>
      <c r="K667" s="362"/>
      <c r="L667" s="362"/>
      <c r="M667" s="362"/>
      <c r="N667" s="362"/>
      <c r="O667" s="362"/>
      <c r="P667" s="362"/>
      <c r="Q667" s="362"/>
      <c r="R667" s="362"/>
      <c r="S667" s="362"/>
      <c r="T667" s="362"/>
      <c r="U667" s="362"/>
      <c r="V667" s="362"/>
      <c r="W667" s="362"/>
      <c r="X667" s="362"/>
      <c r="Y667" s="362"/>
      <c r="Z667" s="362"/>
      <c r="AA667" s="362"/>
      <c r="AB667" s="362"/>
      <c r="AC667" s="362"/>
      <c r="AD667" s="362"/>
      <c r="AE667" s="362"/>
      <c r="AF667" s="362"/>
      <c r="AG667" s="362"/>
      <c r="AH667" s="362"/>
      <c r="AI667" s="362"/>
      <c r="AJ667" s="362"/>
      <c r="AK667" s="362"/>
      <c r="AL667" s="362"/>
      <c r="AM667" s="362"/>
      <c r="AN667" s="362"/>
      <c r="AO667" s="362"/>
      <c r="AP667" s="362"/>
      <c r="AQ667" s="362"/>
      <c r="AR667" s="362"/>
      <c r="AS667" s="362"/>
      <c r="AT667" s="362"/>
      <c r="AU667" s="362"/>
      <c r="AV667" s="362"/>
      <c r="AW667" s="362"/>
      <c r="AX667" s="362"/>
      <c r="AY667" s="362"/>
      <c r="AZ667" s="362"/>
      <c r="BA667" s="362"/>
      <c r="BB667" s="362"/>
      <c r="BC667" s="362"/>
      <c r="BD667" s="362"/>
      <c r="BE667" s="362"/>
      <c r="BF667" s="362"/>
      <c r="BG667" s="362"/>
      <c r="BH667" s="362"/>
      <c r="BI667" s="362"/>
      <c r="BJ667" s="362"/>
      <c r="BK667" s="362"/>
      <c r="BL667" s="362"/>
      <c r="BM667" s="362"/>
      <c r="BN667" s="362"/>
      <c r="BO667" s="362"/>
      <c r="BP667" s="362"/>
      <c r="BQ667" s="362"/>
      <c r="BR667" s="362"/>
      <c r="BS667" s="362"/>
      <c r="BT667" s="362"/>
      <c r="BU667" s="362"/>
      <c r="BV667" s="362"/>
      <c r="BW667" s="362"/>
      <c r="BX667" s="362"/>
      <c r="BY667" s="362"/>
      <c r="BZ667" s="362"/>
      <c r="CA667" s="362"/>
      <c r="CB667" s="362"/>
      <c r="CC667" s="362"/>
      <c r="CD667" s="362"/>
      <c r="CE667" s="362"/>
      <c r="CF667" s="362"/>
      <c r="CG667" s="362"/>
      <c r="CH667" s="362"/>
      <c r="CI667" s="362"/>
      <c r="CJ667" s="362"/>
      <c r="CK667" s="362"/>
      <c r="CL667" s="362"/>
      <c r="CM667" s="362"/>
      <c r="CN667" s="362"/>
      <c r="CO667" s="362"/>
      <c r="CP667" s="362"/>
      <c r="CQ667" s="362"/>
      <c r="CR667" s="362"/>
      <c r="CS667" s="362"/>
      <c r="CT667" s="362"/>
      <c r="CU667" s="362"/>
      <c r="CV667" s="362"/>
      <c r="CW667" s="362"/>
      <c r="CX667" s="362"/>
      <c r="CY667" s="362"/>
      <c r="CZ667" s="362"/>
      <c r="DA667" s="362"/>
      <c r="DB667" s="362"/>
      <c r="DC667" s="362"/>
      <c r="DD667" s="362"/>
      <c r="DE667" s="362"/>
      <c r="DF667" s="362"/>
      <c r="DG667" s="362"/>
      <c r="DH667" s="362"/>
      <c r="DI667" s="362"/>
      <c r="DJ667" s="362"/>
      <c r="DK667" s="362"/>
      <c r="DL667" s="362"/>
      <c r="DM667" s="362"/>
      <c r="DN667" s="362"/>
      <c r="DO667" s="362"/>
      <c r="DP667" s="362"/>
      <c r="DQ667" s="362"/>
      <c r="DR667" s="362"/>
      <c r="DS667" s="362"/>
      <c r="DT667" s="362"/>
      <c r="DU667" s="362"/>
      <c r="DV667" s="362"/>
      <c r="DW667" s="362"/>
      <c r="DX667" s="362"/>
      <c r="DY667" s="362"/>
      <c r="DZ667" s="362"/>
      <c r="EA667" s="362"/>
      <c r="EB667" s="362"/>
      <c r="EC667" s="362"/>
      <c r="ED667" s="362"/>
      <c r="EE667" s="362"/>
      <c r="EF667" s="362"/>
      <c r="EG667" s="362"/>
      <c r="EH667" s="362"/>
      <c r="EI667" s="362"/>
      <c r="EJ667" s="362"/>
      <c r="EK667" s="362"/>
      <c r="EL667" s="362"/>
      <c r="EM667" s="362"/>
      <c r="EN667" s="362"/>
      <c r="EO667" s="362"/>
      <c r="EP667" s="362"/>
      <c r="EQ667" s="362"/>
      <c r="ER667" s="362"/>
      <c r="ES667" s="362"/>
      <c r="ET667" s="362"/>
      <c r="EU667" s="362"/>
      <c r="EV667" s="362"/>
      <c r="EW667" s="362"/>
      <c r="EX667" s="362"/>
      <c r="EY667" s="362"/>
      <c r="EZ667" s="362"/>
      <c r="FA667" s="362"/>
      <c r="FB667" s="362"/>
      <c r="FC667" s="362"/>
      <c r="FD667" s="362"/>
      <c r="FE667" s="362"/>
      <c r="FF667" s="362"/>
      <c r="FG667" s="362"/>
      <c r="FH667" s="362"/>
      <c r="FI667" s="362"/>
      <c r="FJ667" s="362"/>
      <c r="FK667" s="362"/>
      <c r="FL667" s="362"/>
      <c r="FM667" s="362"/>
      <c r="FN667" s="362"/>
      <c r="FO667" s="362"/>
      <c r="FP667" s="362"/>
      <c r="FQ667" s="362"/>
      <c r="FR667" s="362"/>
      <c r="FS667" s="362"/>
      <c r="FT667" s="362"/>
      <c r="FU667" s="362"/>
      <c r="FV667" s="362"/>
      <c r="FW667" s="362"/>
      <c r="FX667" s="362"/>
      <c r="FY667" s="362"/>
      <c r="FZ667" s="362"/>
      <c r="GA667" s="362"/>
      <c r="GB667" s="362"/>
      <c r="GC667" s="362"/>
    </row>
    <row r="668" spans="1:185" s="363" customFormat="1">
      <c r="A668" s="361"/>
      <c r="B668" s="358" t="s">
        <v>2132</v>
      </c>
      <c r="C668" s="359"/>
      <c r="D668" s="360"/>
      <c r="E668" s="361"/>
      <c r="F668" s="361"/>
      <c r="G668" s="362"/>
      <c r="H668" s="362"/>
      <c r="I668" s="362"/>
      <c r="J668" s="362"/>
      <c r="K668" s="362"/>
      <c r="L668" s="362"/>
      <c r="M668" s="362"/>
      <c r="N668" s="362"/>
      <c r="O668" s="362"/>
      <c r="P668" s="362"/>
      <c r="Q668" s="362"/>
      <c r="R668" s="362"/>
      <c r="S668" s="362"/>
      <c r="T668" s="362"/>
      <c r="U668" s="362"/>
      <c r="V668" s="362"/>
      <c r="W668" s="362"/>
      <c r="X668" s="362"/>
      <c r="Y668" s="362"/>
      <c r="Z668" s="362"/>
      <c r="AA668" s="362"/>
      <c r="AB668" s="362"/>
      <c r="AC668" s="362"/>
      <c r="AD668" s="362"/>
      <c r="AE668" s="362"/>
      <c r="AF668" s="362"/>
      <c r="AG668" s="362"/>
      <c r="AH668" s="362"/>
      <c r="AI668" s="362"/>
      <c r="AJ668" s="362"/>
      <c r="AK668" s="362"/>
      <c r="AL668" s="362"/>
      <c r="AM668" s="362"/>
      <c r="AN668" s="362"/>
      <c r="AO668" s="362"/>
      <c r="AP668" s="362"/>
      <c r="AQ668" s="362"/>
      <c r="AR668" s="362"/>
      <c r="AS668" s="362"/>
      <c r="AT668" s="362"/>
      <c r="AU668" s="362"/>
      <c r="AV668" s="362"/>
      <c r="AW668" s="362"/>
      <c r="AX668" s="362"/>
      <c r="AY668" s="362"/>
      <c r="AZ668" s="362"/>
      <c r="BA668" s="362"/>
      <c r="BB668" s="362"/>
      <c r="BC668" s="362"/>
      <c r="BD668" s="362"/>
      <c r="BE668" s="362"/>
      <c r="BF668" s="362"/>
      <c r="BG668" s="362"/>
      <c r="BH668" s="362"/>
      <c r="BI668" s="362"/>
      <c r="BJ668" s="362"/>
      <c r="BK668" s="362"/>
      <c r="BL668" s="362"/>
      <c r="BM668" s="362"/>
      <c r="BN668" s="362"/>
      <c r="BO668" s="362"/>
      <c r="BP668" s="362"/>
      <c r="BQ668" s="362"/>
      <c r="BR668" s="362"/>
      <c r="BS668" s="362"/>
      <c r="BT668" s="362"/>
      <c r="BU668" s="362"/>
      <c r="BV668" s="362"/>
      <c r="BW668" s="362"/>
      <c r="BX668" s="362"/>
      <c r="BY668" s="362"/>
      <c r="BZ668" s="362"/>
      <c r="CA668" s="362"/>
      <c r="CB668" s="362"/>
      <c r="CC668" s="362"/>
      <c r="CD668" s="362"/>
      <c r="CE668" s="362"/>
      <c r="CF668" s="362"/>
      <c r="CG668" s="362"/>
      <c r="CH668" s="362"/>
      <c r="CI668" s="362"/>
      <c r="CJ668" s="362"/>
      <c r="CK668" s="362"/>
      <c r="CL668" s="362"/>
      <c r="CM668" s="362"/>
      <c r="CN668" s="362"/>
      <c r="CO668" s="362"/>
      <c r="CP668" s="362"/>
      <c r="CQ668" s="362"/>
      <c r="CR668" s="362"/>
      <c r="CS668" s="362"/>
      <c r="CT668" s="362"/>
      <c r="CU668" s="362"/>
      <c r="CV668" s="362"/>
      <c r="CW668" s="362"/>
      <c r="CX668" s="362"/>
      <c r="CY668" s="362"/>
      <c r="CZ668" s="362"/>
      <c r="DA668" s="362"/>
      <c r="DB668" s="362"/>
      <c r="DC668" s="362"/>
      <c r="DD668" s="362"/>
      <c r="DE668" s="362"/>
      <c r="DF668" s="362"/>
      <c r="DG668" s="362"/>
      <c r="DH668" s="362"/>
      <c r="DI668" s="362"/>
      <c r="DJ668" s="362"/>
      <c r="DK668" s="362"/>
      <c r="DL668" s="362"/>
      <c r="DM668" s="362"/>
      <c r="DN668" s="362"/>
      <c r="DO668" s="362"/>
      <c r="DP668" s="362"/>
      <c r="DQ668" s="362"/>
      <c r="DR668" s="362"/>
      <c r="DS668" s="362"/>
      <c r="DT668" s="362"/>
      <c r="DU668" s="362"/>
      <c r="DV668" s="362"/>
      <c r="DW668" s="362"/>
      <c r="DX668" s="362"/>
      <c r="DY668" s="362"/>
      <c r="DZ668" s="362"/>
      <c r="EA668" s="362"/>
      <c r="EB668" s="362"/>
      <c r="EC668" s="362"/>
      <c r="ED668" s="362"/>
      <c r="EE668" s="362"/>
      <c r="EF668" s="362"/>
      <c r="EG668" s="362"/>
      <c r="EH668" s="362"/>
      <c r="EI668" s="362"/>
      <c r="EJ668" s="362"/>
      <c r="EK668" s="362"/>
      <c r="EL668" s="362"/>
      <c r="EM668" s="362"/>
      <c r="EN668" s="362"/>
      <c r="EO668" s="362"/>
      <c r="EP668" s="362"/>
      <c r="EQ668" s="362"/>
      <c r="ER668" s="362"/>
      <c r="ES668" s="362"/>
      <c r="ET668" s="362"/>
      <c r="EU668" s="362"/>
      <c r="EV668" s="362"/>
      <c r="EW668" s="362"/>
      <c r="EX668" s="362"/>
      <c r="EY668" s="362"/>
      <c r="EZ668" s="362"/>
      <c r="FA668" s="362"/>
      <c r="FB668" s="362"/>
      <c r="FC668" s="362"/>
      <c r="FD668" s="362"/>
      <c r="FE668" s="362"/>
      <c r="FF668" s="362"/>
      <c r="FG668" s="362"/>
      <c r="FH668" s="362"/>
      <c r="FI668" s="362"/>
      <c r="FJ668" s="362"/>
      <c r="FK668" s="362"/>
      <c r="FL668" s="362"/>
      <c r="FM668" s="362"/>
      <c r="FN668" s="362"/>
      <c r="FO668" s="362"/>
      <c r="FP668" s="362"/>
      <c r="FQ668" s="362"/>
      <c r="FR668" s="362"/>
      <c r="FS668" s="362"/>
      <c r="FT668" s="362"/>
      <c r="FU668" s="362"/>
      <c r="FV668" s="362"/>
      <c r="FW668" s="362"/>
      <c r="FX668" s="362"/>
      <c r="FY668" s="362"/>
      <c r="FZ668" s="362"/>
      <c r="GA668" s="362"/>
      <c r="GB668" s="362"/>
      <c r="GC668" s="362"/>
    </row>
    <row r="669" spans="1:185" s="363" customFormat="1">
      <c r="A669" s="361"/>
      <c r="B669" s="358" t="s">
        <v>2133</v>
      </c>
      <c r="C669" s="62" t="s">
        <v>1141</v>
      </c>
      <c r="D669" s="62">
        <v>1</v>
      </c>
      <c r="E669" s="37">
        <v>0</v>
      </c>
      <c r="F669" s="176">
        <f>+E669*D669</f>
        <v>0</v>
      </c>
      <c r="G669" s="362"/>
      <c r="H669" s="362"/>
      <c r="I669" s="362"/>
      <c r="J669" s="362"/>
      <c r="K669" s="362"/>
      <c r="L669" s="362"/>
      <c r="M669" s="362"/>
      <c r="N669" s="362"/>
      <c r="O669" s="362"/>
      <c r="P669" s="362"/>
      <c r="Q669" s="362"/>
      <c r="R669" s="362"/>
      <c r="S669" s="362"/>
      <c r="T669" s="362"/>
      <c r="U669" s="362"/>
      <c r="V669" s="362"/>
      <c r="W669" s="362"/>
      <c r="X669" s="362"/>
      <c r="Y669" s="362"/>
      <c r="Z669" s="362"/>
      <c r="AA669" s="362"/>
      <c r="AB669" s="362"/>
      <c r="AC669" s="362"/>
      <c r="AD669" s="362"/>
      <c r="AE669" s="362"/>
      <c r="AF669" s="362"/>
      <c r="AG669" s="362"/>
      <c r="AH669" s="362"/>
      <c r="AI669" s="362"/>
      <c r="AJ669" s="362"/>
      <c r="AK669" s="362"/>
      <c r="AL669" s="362"/>
      <c r="AM669" s="362"/>
      <c r="AN669" s="362"/>
      <c r="AO669" s="362"/>
      <c r="AP669" s="362"/>
      <c r="AQ669" s="362"/>
      <c r="AR669" s="362"/>
      <c r="AS669" s="362"/>
      <c r="AT669" s="362"/>
      <c r="AU669" s="362"/>
      <c r="AV669" s="362"/>
      <c r="AW669" s="362"/>
      <c r="AX669" s="362"/>
      <c r="AY669" s="362"/>
      <c r="AZ669" s="362"/>
      <c r="BA669" s="362"/>
      <c r="BB669" s="362"/>
      <c r="BC669" s="362"/>
      <c r="BD669" s="362"/>
      <c r="BE669" s="362"/>
      <c r="BF669" s="362"/>
      <c r="BG669" s="362"/>
      <c r="BH669" s="362"/>
      <c r="BI669" s="362"/>
      <c r="BJ669" s="362"/>
      <c r="BK669" s="362"/>
      <c r="BL669" s="362"/>
      <c r="BM669" s="362"/>
      <c r="BN669" s="362"/>
      <c r="BO669" s="362"/>
      <c r="BP669" s="362"/>
      <c r="BQ669" s="362"/>
      <c r="BR669" s="362"/>
      <c r="BS669" s="362"/>
      <c r="BT669" s="362"/>
      <c r="BU669" s="362"/>
      <c r="BV669" s="362"/>
      <c r="BW669" s="362"/>
      <c r="BX669" s="362"/>
      <c r="BY669" s="362"/>
      <c r="BZ669" s="362"/>
      <c r="CA669" s="362"/>
      <c r="CB669" s="362"/>
      <c r="CC669" s="362"/>
      <c r="CD669" s="362"/>
      <c r="CE669" s="362"/>
      <c r="CF669" s="362"/>
      <c r="CG669" s="362"/>
      <c r="CH669" s="362"/>
      <c r="CI669" s="362"/>
      <c r="CJ669" s="362"/>
      <c r="CK669" s="362"/>
      <c r="CL669" s="362"/>
      <c r="CM669" s="362"/>
      <c r="CN669" s="362"/>
      <c r="CO669" s="362"/>
      <c r="CP669" s="362"/>
      <c r="CQ669" s="362"/>
      <c r="CR669" s="362"/>
      <c r="CS669" s="362"/>
      <c r="CT669" s="362"/>
      <c r="CU669" s="362"/>
      <c r="CV669" s="362"/>
      <c r="CW669" s="362"/>
      <c r="CX669" s="362"/>
      <c r="CY669" s="362"/>
      <c r="CZ669" s="362"/>
      <c r="DA669" s="362"/>
      <c r="DB669" s="362"/>
      <c r="DC669" s="362"/>
      <c r="DD669" s="362"/>
      <c r="DE669" s="362"/>
      <c r="DF669" s="362"/>
      <c r="DG669" s="362"/>
      <c r="DH669" s="362"/>
      <c r="DI669" s="362"/>
      <c r="DJ669" s="362"/>
      <c r="DK669" s="362"/>
      <c r="DL669" s="362"/>
      <c r="DM669" s="362"/>
      <c r="DN669" s="362"/>
      <c r="DO669" s="362"/>
      <c r="DP669" s="362"/>
      <c r="DQ669" s="362"/>
      <c r="DR669" s="362"/>
      <c r="DS669" s="362"/>
      <c r="DT669" s="362"/>
      <c r="DU669" s="362"/>
      <c r="DV669" s="362"/>
      <c r="DW669" s="362"/>
      <c r="DX669" s="362"/>
      <c r="DY669" s="362"/>
      <c r="DZ669" s="362"/>
      <c r="EA669" s="362"/>
      <c r="EB669" s="362"/>
      <c r="EC669" s="362"/>
      <c r="ED669" s="362"/>
      <c r="EE669" s="362"/>
      <c r="EF669" s="362"/>
      <c r="EG669" s="362"/>
      <c r="EH669" s="362"/>
      <c r="EI669" s="362"/>
      <c r="EJ669" s="362"/>
      <c r="EK669" s="362"/>
      <c r="EL669" s="362"/>
      <c r="EM669" s="362"/>
      <c r="EN669" s="362"/>
      <c r="EO669" s="362"/>
      <c r="EP669" s="362"/>
      <c r="EQ669" s="362"/>
      <c r="ER669" s="362"/>
      <c r="ES669" s="362"/>
      <c r="ET669" s="362"/>
      <c r="EU669" s="362"/>
      <c r="EV669" s="362"/>
      <c r="EW669" s="362"/>
      <c r="EX669" s="362"/>
      <c r="EY669" s="362"/>
      <c r="EZ669" s="362"/>
      <c r="FA669" s="362"/>
      <c r="FB669" s="362"/>
      <c r="FC669" s="362"/>
      <c r="FD669" s="362"/>
      <c r="FE669" s="362"/>
      <c r="FF669" s="362"/>
      <c r="FG669" s="362"/>
      <c r="FH669" s="362"/>
      <c r="FI669" s="362"/>
      <c r="FJ669" s="362"/>
      <c r="FK669" s="362"/>
      <c r="FL669" s="362"/>
      <c r="FM669" s="362"/>
      <c r="FN669" s="362"/>
      <c r="FO669" s="362"/>
      <c r="FP669" s="362"/>
      <c r="FQ669" s="362"/>
      <c r="FR669" s="362"/>
      <c r="FS669" s="362"/>
      <c r="FT669" s="362"/>
      <c r="FU669" s="362"/>
      <c r="FV669" s="362"/>
      <c r="FW669" s="362"/>
      <c r="FX669" s="362"/>
      <c r="FY669" s="362"/>
      <c r="FZ669" s="362"/>
      <c r="GA669" s="362"/>
      <c r="GB669" s="362"/>
      <c r="GC669" s="362"/>
    </row>
    <row r="670" spans="1:185" s="363" customFormat="1">
      <c r="A670" s="361"/>
      <c r="B670" s="358" t="s">
        <v>2134</v>
      </c>
      <c r="C670" s="359"/>
      <c r="D670" s="360"/>
      <c r="E670" s="361"/>
      <c r="F670" s="361"/>
      <c r="G670" s="362"/>
      <c r="H670" s="362"/>
      <c r="I670" s="362"/>
      <c r="J670" s="362"/>
      <c r="K670" s="362"/>
      <c r="L670" s="362"/>
      <c r="M670" s="362"/>
      <c r="N670" s="362"/>
      <c r="O670" s="362"/>
      <c r="P670" s="362"/>
      <c r="Q670" s="362"/>
      <c r="R670" s="362"/>
      <c r="S670" s="362"/>
      <c r="T670" s="362"/>
      <c r="U670" s="362"/>
      <c r="V670" s="362"/>
      <c r="W670" s="362"/>
      <c r="X670" s="362"/>
      <c r="Y670" s="362"/>
      <c r="Z670" s="362"/>
      <c r="AA670" s="362"/>
      <c r="AB670" s="362"/>
      <c r="AC670" s="362"/>
      <c r="AD670" s="362"/>
      <c r="AE670" s="362"/>
      <c r="AF670" s="362"/>
      <c r="AG670" s="362"/>
      <c r="AH670" s="362"/>
      <c r="AI670" s="362"/>
      <c r="AJ670" s="362"/>
      <c r="AK670" s="362"/>
      <c r="AL670" s="362"/>
      <c r="AM670" s="362"/>
      <c r="AN670" s="362"/>
      <c r="AO670" s="362"/>
      <c r="AP670" s="362"/>
      <c r="AQ670" s="362"/>
      <c r="AR670" s="362"/>
      <c r="AS670" s="362"/>
      <c r="AT670" s="362"/>
      <c r="AU670" s="362"/>
      <c r="AV670" s="362"/>
      <c r="AW670" s="362"/>
      <c r="AX670" s="362"/>
      <c r="AY670" s="362"/>
      <c r="AZ670" s="362"/>
      <c r="BA670" s="362"/>
      <c r="BB670" s="362"/>
      <c r="BC670" s="362"/>
      <c r="BD670" s="362"/>
      <c r="BE670" s="362"/>
      <c r="BF670" s="362"/>
      <c r="BG670" s="362"/>
      <c r="BH670" s="362"/>
      <c r="BI670" s="362"/>
      <c r="BJ670" s="362"/>
      <c r="BK670" s="362"/>
      <c r="BL670" s="362"/>
      <c r="BM670" s="362"/>
      <c r="BN670" s="362"/>
      <c r="BO670" s="362"/>
      <c r="BP670" s="362"/>
      <c r="BQ670" s="362"/>
      <c r="BR670" s="362"/>
      <c r="BS670" s="362"/>
      <c r="BT670" s="362"/>
      <c r="BU670" s="362"/>
      <c r="BV670" s="362"/>
      <c r="BW670" s="362"/>
      <c r="BX670" s="362"/>
      <c r="BY670" s="362"/>
      <c r="BZ670" s="362"/>
      <c r="CA670" s="362"/>
      <c r="CB670" s="362"/>
      <c r="CC670" s="362"/>
      <c r="CD670" s="362"/>
      <c r="CE670" s="362"/>
      <c r="CF670" s="362"/>
      <c r="CG670" s="362"/>
      <c r="CH670" s="362"/>
      <c r="CI670" s="362"/>
      <c r="CJ670" s="362"/>
      <c r="CK670" s="362"/>
      <c r="CL670" s="362"/>
      <c r="CM670" s="362"/>
      <c r="CN670" s="362"/>
      <c r="CO670" s="362"/>
      <c r="CP670" s="362"/>
      <c r="CQ670" s="362"/>
      <c r="CR670" s="362"/>
      <c r="CS670" s="362"/>
      <c r="CT670" s="362"/>
      <c r="CU670" s="362"/>
      <c r="CV670" s="362"/>
      <c r="CW670" s="362"/>
      <c r="CX670" s="362"/>
      <c r="CY670" s="362"/>
      <c r="CZ670" s="362"/>
      <c r="DA670" s="362"/>
      <c r="DB670" s="362"/>
      <c r="DC670" s="362"/>
      <c r="DD670" s="362"/>
      <c r="DE670" s="362"/>
      <c r="DF670" s="362"/>
      <c r="DG670" s="362"/>
      <c r="DH670" s="362"/>
      <c r="DI670" s="362"/>
      <c r="DJ670" s="362"/>
      <c r="DK670" s="362"/>
      <c r="DL670" s="362"/>
      <c r="DM670" s="362"/>
      <c r="DN670" s="362"/>
      <c r="DO670" s="362"/>
      <c r="DP670" s="362"/>
      <c r="DQ670" s="362"/>
      <c r="DR670" s="362"/>
      <c r="DS670" s="362"/>
      <c r="DT670" s="362"/>
      <c r="DU670" s="362"/>
      <c r="DV670" s="362"/>
      <c r="DW670" s="362"/>
      <c r="DX670" s="362"/>
      <c r="DY670" s="362"/>
      <c r="DZ670" s="362"/>
      <c r="EA670" s="362"/>
      <c r="EB670" s="362"/>
      <c r="EC670" s="362"/>
      <c r="ED670" s="362"/>
      <c r="EE670" s="362"/>
      <c r="EF670" s="362"/>
      <c r="EG670" s="362"/>
      <c r="EH670" s="362"/>
      <c r="EI670" s="362"/>
      <c r="EJ670" s="362"/>
      <c r="EK670" s="362"/>
      <c r="EL670" s="362"/>
      <c r="EM670" s="362"/>
      <c r="EN670" s="362"/>
      <c r="EO670" s="362"/>
      <c r="EP670" s="362"/>
      <c r="EQ670" s="362"/>
      <c r="ER670" s="362"/>
      <c r="ES670" s="362"/>
      <c r="ET670" s="362"/>
      <c r="EU670" s="362"/>
      <c r="EV670" s="362"/>
      <c r="EW670" s="362"/>
      <c r="EX670" s="362"/>
      <c r="EY670" s="362"/>
      <c r="EZ670" s="362"/>
      <c r="FA670" s="362"/>
      <c r="FB670" s="362"/>
      <c r="FC670" s="362"/>
      <c r="FD670" s="362"/>
      <c r="FE670" s="362"/>
      <c r="FF670" s="362"/>
      <c r="FG670" s="362"/>
      <c r="FH670" s="362"/>
      <c r="FI670" s="362"/>
      <c r="FJ670" s="362"/>
      <c r="FK670" s="362"/>
      <c r="FL670" s="362"/>
      <c r="FM670" s="362"/>
      <c r="FN670" s="362"/>
      <c r="FO670" s="362"/>
      <c r="FP670" s="362"/>
      <c r="FQ670" s="362"/>
      <c r="FR670" s="362"/>
      <c r="FS670" s="362"/>
      <c r="FT670" s="362"/>
      <c r="FU670" s="362"/>
      <c r="FV670" s="362"/>
      <c r="FW670" s="362"/>
      <c r="FX670" s="362"/>
      <c r="FY670" s="362"/>
      <c r="FZ670" s="362"/>
      <c r="GA670" s="362"/>
      <c r="GB670" s="362"/>
      <c r="GC670" s="362"/>
    </row>
    <row r="671" spans="1:185" s="363" customFormat="1">
      <c r="A671" s="361"/>
      <c r="B671" s="358" t="s">
        <v>1845</v>
      </c>
      <c r="C671" s="364"/>
      <c r="D671" s="360"/>
      <c r="E671" s="361"/>
      <c r="F671" s="361"/>
      <c r="G671" s="362"/>
      <c r="H671" s="362"/>
      <c r="I671" s="362"/>
      <c r="J671" s="362"/>
      <c r="K671" s="362"/>
      <c r="L671" s="362"/>
      <c r="M671" s="362"/>
      <c r="N671" s="362"/>
      <c r="O671" s="362"/>
      <c r="P671" s="362"/>
      <c r="Q671" s="362"/>
      <c r="R671" s="362"/>
      <c r="S671" s="362"/>
      <c r="T671" s="362"/>
      <c r="U671" s="362"/>
      <c r="V671" s="362"/>
      <c r="W671" s="362"/>
      <c r="X671" s="362"/>
      <c r="Y671" s="362"/>
      <c r="Z671" s="362"/>
      <c r="AA671" s="362"/>
      <c r="AB671" s="362"/>
      <c r="AC671" s="362"/>
      <c r="AD671" s="362"/>
      <c r="AE671" s="362"/>
      <c r="AF671" s="362"/>
      <c r="AG671" s="362"/>
      <c r="AH671" s="362"/>
      <c r="AI671" s="362"/>
      <c r="AJ671" s="362"/>
      <c r="AK671" s="362"/>
      <c r="AL671" s="362"/>
      <c r="AM671" s="362"/>
      <c r="AN671" s="362"/>
      <c r="AO671" s="362"/>
      <c r="AP671" s="362"/>
      <c r="AQ671" s="362"/>
      <c r="AR671" s="362"/>
      <c r="AS671" s="362"/>
      <c r="AT671" s="362"/>
      <c r="AU671" s="362"/>
      <c r="AV671" s="362"/>
      <c r="AW671" s="362"/>
      <c r="AX671" s="362"/>
      <c r="AY671" s="362"/>
      <c r="AZ671" s="362"/>
      <c r="BA671" s="362"/>
      <c r="BB671" s="362"/>
      <c r="BC671" s="362"/>
      <c r="BD671" s="362"/>
      <c r="BE671" s="362"/>
      <c r="BF671" s="362"/>
      <c r="BG671" s="362"/>
      <c r="BH671" s="362"/>
      <c r="BI671" s="362"/>
      <c r="BJ671" s="362"/>
      <c r="BK671" s="362"/>
      <c r="BL671" s="362"/>
      <c r="BM671" s="362"/>
      <c r="BN671" s="362"/>
      <c r="BO671" s="362"/>
      <c r="BP671" s="362"/>
      <c r="BQ671" s="362"/>
      <c r="BR671" s="362"/>
      <c r="BS671" s="362"/>
      <c r="BT671" s="362"/>
      <c r="BU671" s="362"/>
      <c r="BV671" s="362"/>
      <c r="BW671" s="362"/>
      <c r="BX671" s="362"/>
      <c r="BY671" s="362"/>
      <c r="BZ671" s="362"/>
      <c r="CA671" s="362"/>
      <c r="CB671" s="362"/>
      <c r="CC671" s="362"/>
      <c r="CD671" s="362"/>
      <c r="CE671" s="362"/>
      <c r="CF671" s="362"/>
      <c r="CG671" s="362"/>
      <c r="CH671" s="362"/>
      <c r="CI671" s="362"/>
      <c r="CJ671" s="362"/>
      <c r="CK671" s="362"/>
      <c r="CL671" s="362"/>
      <c r="CM671" s="362"/>
      <c r="CN671" s="362"/>
      <c r="CO671" s="362"/>
      <c r="CP671" s="362"/>
      <c r="CQ671" s="362"/>
      <c r="CR671" s="362"/>
      <c r="CS671" s="362"/>
      <c r="CT671" s="362"/>
      <c r="CU671" s="362"/>
      <c r="CV671" s="362"/>
      <c r="CW671" s="362"/>
      <c r="CX671" s="362"/>
      <c r="CY671" s="362"/>
      <c r="CZ671" s="362"/>
      <c r="DA671" s="362"/>
      <c r="DB671" s="362"/>
      <c r="DC671" s="362"/>
      <c r="DD671" s="362"/>
      <c r="DE671" s="362"/>
      <c r="DF671" s="362"/>
      <c r="DG671" s="362"/>
      <c r="DH671" s="362"/>
      <c r="DI671" s="362"/>
      <c r="DJ671" s="362"/>
      <c r="DK671" s="362"/>
      <c r="DL671" s="362"/>
      <c r="DM671" s="362"/>
      <c r="DN671" s="362"/>
      <c r="DO671" s="362"/>
      <c r="DP671" s="362"/>
      <c r="DQ671" s="362"/>
      <c r="DR671" s="362"/>
      <c r="DS671" s="362"/>
      <c r="DT671" s="362"/>
      <c r="DU671" s="362"/>
      <c r="DV671" s="362"/>
      <c r="DW671" s="362"/>
      <c r="DX671" s="362"/>
      <c r="DY671" s="362"/>
      <c r="DZ671" s="362"/>
      <c r="EA671" s="362"/>
      <c r="EB671" s="362"/>
      <c r="EC671" s="362"/>
      <c r="ED671" s="362"/>
      <c r="EE671" s="362"/>
      <c r="EF671" s="362"/>
      <c r="EG671" s="362"/>
      <c r="EH671" s="362"/>
      <c r="EI671" s="362"/>
      <c r="EJ671" s="362"/>
      <c r="EK671" s="362"/>
      <c r="EL671" s="362"/>
      <c r="EM671" s="362"/>
      <c r="EN671" s="362"/>
      <c r="EO671" s="362"/>
      <c r="EP671" s="362"/>
      <c r="EQ671" s="362"/>
      <c r="ER671" s="362"/>
      <c r="ES671" s="362"/>
      <c r="ET671" s="362"/>
      <c r="EU671" s="362"/>
      <c r="EV671" s="362"/>
      <c r="EW671" s="362"/>
      <c r="EX671" s="362"/>
      <c r="EY671" s="362"/>
      <c r="EZ671" s="362"/>
      <c r="FA671" s="362"/>
      <c r="FB671" s="362"/>
      <c r="FC671" s="362"/>
      <c r="FD671" s="362"/>
      <c r="FE671" s="362"/>
      <c r="FF671" s="362"/>
      <c r="FG671" s="362"/>
      <c r="FH671" s="362"/>
      <c r="FI671" s="362"/>
      <c r="FJ671" s="362"/>
      <c r="FK671" s="362"/>
      <c r="FL671" s="362"/>
      <c r="FM671" s="362"/>
      <c r="FN671" s="362"/>
      <c r="FO671" s="362"/>
      <c r="FP671" s="362"/>
      <c r="FQ671" s="362"/>
      <c r="FR671" s="362"/>
      <c r="FS671" s="362"/>
      <c r="FT671" s="362"/>
      <c r="FU671" s="362"/>
      <c r="FV671" s="362"/>
      <c r="FW671" s="362"/>
      <c r="FX671" s="362"/>
      <c r="FY671" s="362"/>
      <c r="FZ671" s="362"/>
      <c r="GA671" s="362"/>
      <c r="GB671" s="362"/>
      <c r="GC671" s="362"/>
    </row>
    <row r="672" spans="1:185" s="363" customFormat="1">
      <c r="A672" s="361"/>
      <c r="B672" s="358"/>
      <c r="C672" s="359"/>
      <c r="D672" s="360"/>
      <c r="E672" s="361"/>
      <c r="F672" s="361"/>
      <c r="G672" s="362"/>
      <c r="H672" s="362"/>
      <c r="I672" s="362"/>
      <c r="J672" s="362"/>
      <c r="K672" s="362"/>
      <c r="L672" s="362"/>
      <c r="M672" s="362"/>
      <c r="N672" s="362"/>
      <c r="O672" s="362"/>
      <c r="P672" s="362"/>
      <c r="Q672" s="362"/>
      <c r="R672" s="362"/>
      <c r="S672" s="362"/>
      <c r="T672" s="362"/>
      <c r="U672" s="362"/>
      <c r="V672" s="362"/>
      <c r="W672" s="362"/>
      <c r="X672" s="362"/>
      <c r="Y672" s="362"/>
      <c r="Z672" s="362"/>
      <c r="AA672" s="362"/>
      <c r="AB672" s="362"/>
      <c r="AC672" s="362"/>
      <c r="AD672" s="362"/>
      <c r="AE672" s="362"/>
      <c r="AF672" s="362"/>
      <c r="AG672" s="362"/>
      <c r="AH672" s="362"/>
      <c r="AI672" s="362"/>
      <c r="AJ672" s="362"/>
      <c r="AK672" s="362"/>
      <c r="AL672" s="362"/>
      <c r="AM672" s="362"/>
      <c r="AN672" s="362"/>
      <c r="AO672" s="362"/>
      <c r="AP672" s="362"/>
      <c r="AQ672" s="362"/>
      <c r="AR672" s="362"/>
      <c r="AS672" s="362"/>
      <c r="AT672" s="362"/>
      <c r="AU672" s="362"/>
      <c r="AV672" s="362"/>
      <c r="AW672" s="362"/>
      <c r="AX672" s="362"/>
      <c r="AY672" s="362"/>
      <c r="AZ672" s="362"/>
      <c r="BA672" s="362"/>
      <c r="BB672" s="362"/>
      <c r="BC672" s="362"/>
      <c r="BD672" s="362"/>
      <c r="BE672" s="362"/>
      <c r="BF672" s="362"/>
      <c r="BG672" s="362"/>
      <c r="BH672" s="362"/>
      <c r="BI672" s="362"/>
      <c r="BJ672" s="362"/>
      <c r="BK672" s="362"/>
      <c r="BL672" s="362"/>
      <c r="BM672" s="362"/>
      <c r="BN672" s="362"/>
      <c r="BO672" s="362"/>
      <c r="BP672" s="362"/>
      <c r="BQ672" s="362"/>
      <c r="BR672" s="362"/>
      <c r="BS672" s="362"/>
      <c r="BT672" s="362"/>
      <c r="BU672" s="362"/>
      <c r="BV672" s="362"/>
      <c r="BW672" s="362"/>
      <c r="BX672" s="362"/>
      <c r="BY672" s="362"/>
      <c r="BZ672" s="362"/>
      <c r="CA672" s="362"/>
      <c r="CB672" s="362"/>
      <c r="CC672" s="362"/>
      <c r="CD672" s="362"/>
      <c r="CE672" s="362"/>
      <c r="CF672" s="362"/>
      <c r="CG672" s="362"/>
      <c r="CH672" s="362"/>
      <c r="CI672" s="362"/>
      <c r="CJ672" s="362"/>
      <c r="CK672" s="362"/>
      <c r="CL672" s="362"/>
      <c r="CM672" s="362"/>
      <c r="CN672" s="362"/>
      <c r="CO672" s="362"/>
      <c r="CP672" s="362"/>
      <c r="CQ672" s="362"/>
      <c r="CR672" s="362"/>
      <c r="CS672" s="362"/>
      <c r="CT672" s="362"/>
      <c r="CU672" s="362"/>
      <c r="CV672" s="362"/>
      <c r="CW672" s="362"/>
      <c r="CX672" s="362"/>
      <c r="CY672" s="362"/>
      <c r="CZ672" s="362"/>
      <c r="DA672" s="362"/>
      <c r="DB672" s="362"/>
      <c r="DC672" s="362"/>
      <c r="DD672" s="362"/>
      <c r="DE672" s="362"/>
      <c r="DF672" s="362"/>
      <c r="DG672" s="362"/>
      <c r="DH672" s="362"/>
      <c r="DI672" s="362"/>
      <c r="DJ672" s="362"/>
      <c r="DK672" s="362"/>
      <c r="DL672" s="362"/>
      <c r="DM672" s="362"/>
      <c r="DN672" s="362"/>
      <c r="DO672" s="362"/>
      <c r="DP672" s="362"/>
      <c r="DQ672" s="362"/>
      <c r="DR672" s="362"/>
      <c r="DS672" s="362"/>
      <c r="DT672" s="362"/>
      <c r="DU672" s="362"/>
      <c r="DV672" s="362"/>
      <c r="DW672" s="362"/>
      <c r="DX672" s="362"/>
      <c r="DY672" s="362"/>
      <c r="DZ672" s="362"/>
      <c r="EA672" s="362"/>
      <c r="EB672" s="362"/>
      <c r="EC672" s="362"/>
      <c r="ED672" s="362"/>
      <c r="EE672" s="362"/>
      <c r="EF672" s="362"/>
      <c r="EG672" s="362"/>
      <c r="EH672" s="362"/>
      <c r="EI672" s="362"/>
      <c r="EJ672" s="362"/>
      <c r="EK672" s="362"/>
      <c r="EL672" s="362"/>
      <c r="EM672" s="362"/>
      <c r="EN672" s="362"/>
      <c r="EO672" s="362"/>
      <c r="EP672" s="362"/>
      <c r="EQ672" s="362"/>
      <c r="ER672" s="362"/>
      <c r="ES672" s="362"/>
      <c r="ET672" s="362"/>
      <c r="EU672" s="362"/>
      <c r="EV672" s="362"/>
      <c r="EW672" s="362"/>
      <c r="EX672" s="362"/>
      <c r="EY672" s="362"/>
      <c r="EZ672" s="362"/>
      <c r="FA672" s="362"/>
      <c r="FB672" s="362"/>
      <c r="FC672" s="362"/>
      <c r="FD672" s="362"/>
      <c r="FE672" s="362"/>
      <c r="FF672" s="362"/>
      <c r="FG672" s="362"/>
      <c r="FH672" s="362"/>
      <c r="FI672" s="362"/>
      <c r="FJ672" s="362"/>
      <c r="FK672" s="362"/>
      <c r="FL672" s="362"/>
      <c r="FM672" s="362"/>
      <c r="FN672" s="362"/>
      <c r="FO672" s="362"/>
      <c r="FP672" s="362"/>
      <c r="FQ672" s="362"/>
      <c r="FR672" s="362"/>
      <c r="FS672" s="362"/>
      <c r="FT672" s="362"/>
      <c r="FU672" s="362"/>
      <c r="FV672" s="362"/>
      <c r="FW672" s="362"/>
      <c r="FX672" s="362"/>
      <c r="FY672" s="362"/>
      <c r="FZ672" s="362"/>
      <c r="GA672" s="362"/>
      <c r="GB672" s="362"/>
      <c r="GC672" s="362"/>
    </row>
    <row r="673" spans="1:185" s="363" customFormat="1" ht="45">
      <c r="A673" s="210">
        <f>MAX($A$53:A672)+0.01</f>
        <v>1.8700000000000008</v>
      </c>
      <c r="B673" s="358" t="s">
        <v>2135</v>
      </c>
      <c r="C673" s="359"/>
      <c r="D673" s="360"/>
      <c r="E673" s="361"/>
      <c r="F673" s="361"/>
      <c r="G673" s="362"/>
      <c r="H673" s="362"/>
      <c r="I673" s="362"/>
      <c r="J673" s="362"/>
      <c r="K673" s="362"/>
      <c r="L673" s="362"/>
      <c r="M673" s="362"/>
      <c r="N673" s="362"/>
      <c r="O673" s="362"/>
      <c r="P673" s="362"/>
      <c r="Q673" s="362"/>
      <c r="R673" s="362"/>
      <c r="S673" s="362"/>
      <c r="T673" s="362"/>
      <c r="U673" s="362"/>
      <c r="V673" s="362"/>
      <c r="W673" s="362"/>
      <c r="X673" s="362"/>
      <c r="Y673" s="362"/>
      <c r="Z673" s="362"/>
      <c r="AA673" s="362"/>
      <c r="AB673" s="362"/>
      <c r="AC673" s="362"/>
      <c r="AD673" s="362"/>
      <c r="AE673" s="362"/>
      <c r="AF673" s="362"/>
      <c r="AG673" s="362"/>
      <c r="AH673" s="362"/>
      <c r="AI673" s="362"/>
      <c r="AJ673" s="362"/>
      <c r="AK673" s="362"/>
      <c r="AL673" s="362"/>
      <c r="AM673" s="362"/>
      <c r="AN673" s="362"/>
      <c r="AO673" s="362"/>
      <c r="AP673" s="362"/>
      <c r="AQ673" s="362"/>
      <c r="AR673" s="362"/>
      <c r="AS673" s="362"/>
      <c r="AT673" s="362"/>
      <c r="AU673" s="362"/>
      <c r="AV673" s="362"/>
      <c r="AW673" s="362"/>
      <c r="AX673" s="362"/>
      <c r="AY673" s="362"/>
      <c r="AZ673" s="362"/>
      <c r="BA673" s="362"/>
      <c r="BB673" s="362"/>
      <c r="BC673" s="362"/>
      <c r="BD673" s="362"/>
      <c r="BE673" s="362"/>
      <c r="BF673" s="362"/>
      <c r="BG673" s="362"/>
      <c r="BH673" s="362"/>
      <c r="BI673" s="362"/>
      <c r="BJ673" s="362"/>
      <c r="BK673" s="362"/>
      <c r="BL673" s="362"/>
      <c r="BM673" s="362"/>
      <c r="BN673" s="362"/>
      <c r="BO673" s="362"/>
      <c r="BP673" s="362"/>
      <c r="BQ673" s="362"/>
      <c r="BR673" s="362"/>
      <c r="BS673" s="362"/>
      <c r="BT673" s="362"/>
      <c r="BU673" s="362"/>
      <c r="BV673" s="362"/>
      <c r="BW673" s="362"/>
      <c r="BX673" s="362"/>
      <c r="BY673" s="362"/>
      <c r="BZ673" s="362"/>
      <c r="CA673" s="362"/>
      <c r="CB673" s="362"/>
      <c r="CC673" s="362"/>
      <c r="CD673" s="362"/>
      <c r="CE673" s="362"/>
      <c r="CF673" s="362"/>
      <c r="CG673" s="362"/>
      <c r="CH673" s="362"/>
      <c r="CI673" s="362"/>
      <c r="CJ673" s="362"/>
      <c r="CK673" s="362"/>
      <c r="CL673" s="362"/>
      <c r="CM673" s="362"/>
      <c r="CN673" s="362"/>
      <c r="CO673" s="362"/>
      <c r="CP673" s="362"/>
      <c r="CQ673" s="362"/>
      <c r="CR673" s="362"/>
      <c r="CS673" s="362"/>
      <c r="CT673" s="362"/>
      <c r="CU673" s="362"/>
      <c r="CV673" s="362"/>
      <c r="CW673" s="362"/>
      <c r="CX673" s="362"/>
      <c r="CY673" s="362"/>
      <c r="CZ673" s="362"/>
      <c r="DA673" s="362"/>
      <c r="DB673" s="362"/>
      <c r="DC673" s="362"/>
      <c r="DD673" s="362"/>
      <c r="DE673" s="362"/>
      <c r="DF673" s="362"/>
      <c r="DG673" s="362"/>
      <c r="DH673" s="362"/>
      <c r="DI673" s="362"/>
      <c r="DJ673" s="362"/>
      <c r="DK673" s="362"/>
      <c r="DL673" s="362"/>
      <c r="DM673" s="362"/>
      <c r="DN673" s="362"/>
      <c r="DO673" s="362"/>
      <c r="DP673" s="362"/>
      <c r="DQ673" s="362"/>
      <c r="DR673" s="362"/>
      <c r="DS673" s="362"/>
      <c r="DT673" s="362"/>
      <c r="DU673" s="362"/>
      <c r="DV673" s="362"/>
      <c r="DW673" s="362"/>
      <c r="DX673" s="362"/>
      <c r="DY673" s="362"/>
      <c r="DZ673" s="362"/>
      <c r="EA673" s="362"/>
      <c r="EB673" s="362"/>
      <c r="EC673" s="362"/>
      <c r="ED673" s="362"/>
      <c r="EE673" s="362"/>
      <c r="EF673" s="362"/>
      <c r="EG673" s="362"/>
      <c r="EH673" s="362"/>
      <c r="EI673" s="362"/>
      <c r="EJ673" s="362"/>
      <c r="EK673" s="362"/>
      <c r="EL673" s="362"/>
      <c r="EM673" s="362"/>
      <c r="EN673" s="362"/>
      <c r="EO673" s="362"/>
      <c r="EP673" s="362"/>
      <c r="EQ673" s="362"/>
      <c r="ER673" s="362"/>
      <c r="ES673" s="362"/>
      <c r="ET673" s="362"/>
      <c r="EU673" s="362"/>
      <c r="EV673" s="362"/>
      <c r="EW673" s="362"/>
      <c r="EX673" s="362"/>
      <c r="EY673" s="362"/>
      <c r="EZ673" s="362"/>
      <c r="FA673" s="362"/>
      <c r="FB673" s="362"/>
      <c r="FC673" s="362"/>
      <c r="FD673" s="362"/>
      <c r="FE673" s="362"/>
      <c r="FF673" s="362"/>
      <c r="FG673" s="362"/>
      <c r="FH673" s="362"/>
      <c r="FI673" s="362"/>
      <c r="FJ673" s="362"/>
      <c r="FK673" s="362"/>
      <c r="FL673" s="362"/>
      <c r="FM673" s="362"/>
      <c r="FN673" s="362"/>
      <c r="FO673" s="362"/>
      <c r="FP673" s="362"/>
      <c r="FQ673" s="362"/>
      <c r="FR673" s="362"/>
      <c r="FS673" s="362"/>
      <c r="FT673" s="362"/>
      <c r="FU673" s="362"/>
      <c r="FV673" s="362"/>
      <c r="FW673" s="362"/>
      <c r="FX673" s="362"/>
      <c r="FY673" s="362"/>
      <c r="FZ673" s="362"/>
      <c r="GA673" s="362"/>
      <c r="GB673" s="362"/>
      <c r="GC673" s="362"/>
    </row>
    <row r="674" spans="1:185" s="363" customFormat="1">
      <c r="A674" s="361"/>
      <c r="B674" s="358" t="s">
        <v>2136</v>
      </c>
      <c r="C674" s="359"/>
      <c r="D674" s="360"/>
      <c r="E674" s="361"/>
      <c r="F674" s="361"/>
      <c r="G674" s="362"/>
      <c r="H674" s="362"/>
      <c r="I674" s="362"/>
      <c r="J674" s="362"/>
      <c r="K674" s="362"/>
      <c r="L674" s="362"/>
      <c r="M674" s="362"/>
      <c r="N674" s="362"/>
      <c r="O674" s="362"/>
      <c r="P674" s="362"/>
      <c r="Q674" s="362"/>
      <c r="R674" s="362"/>
      <c r="S674" s="362"/>
      <c r="T674" s="362"/>
      <c r="U674" s="362"/>
      <c r="V674" s="362"/>
      <c r="W674" s="362"/>
      <c r="X674" s="362"/>
      <c r="Y674" s="362"/>
      <c r="Z674" s="362"/>
      <c r="AA674" s="362"/>
      <c r="AB674" s="362"/>
      <c r="AC674" s="362"/>
      <c r="AD674" s="362"/>
      <c r="AE674" s="362"/>
      <c r="AF674" s="362"/>
      <c r="AG674" s="362"/>
      <c r="AH674" s="362"/>
      <c r="AI674" s="362"/>
      <c r="AJ674" s="362"/>
      <c r="AK674" s="362"/>
      <c r="AL674" s="362"/>
      <c r="AM674" s="362"/>
      <c r="AN674" s="362"/>
      <c r="AO674" s="362"/>
      <c r="AP674" s="362"/>
      <c r="AQ674" s="362"/>
      <c r="AR674" s="362"/>
      <c r="AS674" s="362"/>
      <c r="AT674" s="362"/>
      <c r="AU674" s="362"/>
      <c r="AV674" s="362"/>
      <c r="AW674" s="362"/>
      <c r="AX674" s="362"/>
      <c r="AY674" s="362"/>
      <c r="AZ674" s="362"/>
      <c r="BA674" s="362"/>
      <c r="BB674" s="362"/>
      <c r="BC674" s="362"/>
      <c r="BD674" s="362"/>
      <c r="BE674" s="362"/>
      <c r="BF674" s="362"/>
      <c r="BG674" s="362"/>
      <c r="BH674" s="362"/>
      <c r="BI674" s="362"/>
      <c r="BJ674" s="362"/>
      <c r="BK674" s="362"/>
      <c r="BL674" s="362"/>
      <c r="BM674" s="362"/>
      <c r="BN674" s="362"/>
      <c r="BO674" s="362"/>
      <c r="BP674" s="362"/>
      <c r="BQ674" s="362"/>
      <c r="BR674" s="362"/>
      <c r="BS674" s="362"/>
      <c r="BT674" s="362"/>
      <c r="BU674" s="362"/>
      <c r="BV674" s="362"/>
      <c r="BW674" s="362"/>
      <c r="BX674" s="362"/>
      <c r="BY674" s="362"/>
      <c r="BZ674" s="362"/>
      <c r="CA674" s="362"/>
      <c r="CB674" s="362"/>
      <c r="CC674" s="362"/>
      <c r="CD674" s="362"/>
      <c r="CE674" s="362"/>
      <c r="CF674" s="362"/>
      <c r="CG674" s="362"/>
      <c r="CH674" s="362"/>
      <c r="CI674" s="362"/>
      <c r="CJ674" s="362"/>
      <c r="CK674" s="362"/>
      <c r="CL674" s="362"/>
      <c r="CM674" s="362"/>
      <c r="CN674" s="362"/>
      <c r="CO674" s="362"/>
      <c r="CP674" s="362"/>
      <c r="CQ674" s="362"/>
      <c r="CR674" s="362"/>
      <c r="CS674" s="362"/>
      <c r="CT674" s="362"/>
      <c r="CU674" s="362"/>
      <c r="CV674" s="362"/>
      <c r="CW674" s="362"/>
      <c r="CX674" s="362"/>
      <c r="CY674" s="362"/>
      <c r="CZ674" s="362"/>
      <c r="DA674" s="362"/>
      <c r="DB674" s="362"/>
      <c r="DC674" s="362"/>
      <c r="DD674" s="362"/>
      <c r="DE674" s="362"/>
      <c r="DF674" s="362"/>
      <c r="DG674" s="362"/>
      <c r="DH674" s="362"/>
      <c r="DI674" s="362"/>
      <c r="DJ674" s="362"/>
      <c r="DK674" s="362"/>
      <c r="DL674" s="362"/>
      <c r="DM674" s="362"/>
      <c r="DN674" s="362"/>
      <c r="DO674" s="362"/>
      <c r="DP674" s="362"/>
      <c r="DQ674" s="362"/>
      <c r="DR674" s="362"/>
      <c r="DS674" s="362"/>
      <c r="DT674" s="362"/>
      <c r="DU674" s="362"/>
      <c r="DV674" s="362"/>
      <c r="DW674" s="362"/>
      <c r="DX674" s="362"/>
      <c r="DY674" s="362"/>
      <c r="DZ674" s="362"/>
      <c r="EA674" s="362"/>
      <c r="EB674" s="362"/>
      <c r="EC674" s="362"/>
      <c r="ED674" s="362"/>
      <c r="EE674" s="362"/>
      <c r="EF674" s="362"/>
      <c r="EG674" s="362"/>
      <c r="EH674" s="362"/>
      <c r="EI674" s="362"/>
      <c r="EJ674" s="362"/>
      <c r="EK674" s="362"/>
      <c r="EL674" s="362"/>
      <c r="EM674" s="362"/>
      <c r="EN674" s="362"/>
      <c r="EO674" s="362"/>
      <c r="EP674" s="362"/>
      <c r="EQ674" s="362"/>
      <c r="ER674" s="362"/>
      <c r="ES674" s="362"/>
      <c r="ET674" s="362"/>
      <c r="EU674" s="362"/>
      <c r="EV674" s="362"/>
      <c r="EW674" s="362"/>
      <c r="EX674" s="362"/>
      <c r="EY674" s="362"/>
      <c r="EZ674" s="362"/>
      <c r="FA674" s="362"/>
      <c r="FB674" s="362"/>
      <c r="FC674" s="362"/>
      <c r="FD674" s="362"/>
      <c r="FE674" s="362"/>
      <c r="FF674" s="362"/>
      <c r="FG674" s="362"/>
      <c r="FH674" s="362"/>
      <c r="FI674" s="362"/>
      <c r="FJ674" s="362"/>
      <c r="FK674" s="362"/>
      <c r="FL674" s="362"/>
      <c r="FM674" s="362"/>
      <c r="FN674" s="362"/>
      <c r="FO674" s="362"/>
      <c r="FP674" s="362"/>
      <c r="FQ674" s="362"/>
      <c r="FR674" s="362"/>
      <c r="FS674" s="362"/>
      <c r="FT674" s="362"/>
      <c r="FU674" s="362"/>
      <c r="FV674" s="362"/>
      <c r="FW674" s="362"/>
      <c r="FX674" s="362"/>
      <c r="FY674" s="362"/>
      <c r="FZ674" s="362"/>
      <c r="GA674" s="362"/>
      <c r="GB674" s="362"/>
      <c r="GC674" s="362"/>
    </row>
    <row r="675" spans="1:185" s="363" customFormat="1">
      <c r="A675" s="361"/>
      <c r="B675" s="358" t="s">
        <v>2137</v>
      </c>
      <c r="C675" s="359"/>
      <c r="D675" s="360"/>
      <c r="E675" s="361"/>
      <c r="F675" s="361"/>
      <c r="G675" s="362"/>
      <c r="H675" s="362"/>
      <c r="I675" s="362"/>
      <c r="J675" s="362"/>
      <c r="K675" s="362"/>
      <c r="L675" s="362"/>
      <c r="M675" s="362"/>
      <c r="N675" s="362"/>
      <c r="O675" s="362"/>
      <c r="P675" s="362"/>
      <c r="Q675" s="362"/>
      <c r="R675" s="362"/>
      <c r="S675" s="362"/>
      <c r="T675" s="362"/>
      <c r="U675" s="362"/>
      <c r="V675" s="362"/>
      <c r="W675" s="362"/>
      <c r="X675" s="362"/>
      <c r="Y675" s="362"/>
      <c r="Z675" s="362"/>
      <c r="AA675" s="362"/>
      <c r="AB675" s="362"/>
      <c r="AC675" s="362"/>
      <c r="AD675" s="362"/>
      <c r="AE675" s="362"/>
      <c r="AF675" s="362"/>
      <c r="AG675" s="362"/>
      <c r="AH675" s="362"/>
      <c r="AI675" s="362"/>
      <c r="AJ675" s="362"/>
      <c r="AK675" s="362"/>
      <c r="AL675" s="362"/>
      <c r="AM675" s="362"/>
      <c r="AN675" s="362"/>
      <c r="AO675" s="362"/>
      <c r="AP675" s="362"/>
      <c r="AQ675" s="362"/>
      <c r="AR675" s="362"/>
      <c r="AS675" s="362"/>
      <c r="AT675" s="362"/>
      <c r="AU675" s="362"/>
      <c r="AV675" s="362"/>
      <c r="AW675" s="362"/>
      <c r="AX675" s="362"/>
      <c r="AY675" s="362"/>
      <c r="AZ675" s="362"/>
      <c r="BA675" s="362"/>
      <c r="BB675" s="362"/>
      <c r="BC675" s="362"/>
      <c r="BD675" s="362"/>
      <c r="BE675" s="362"/>
      <c r="BF675" s="362"/>
      <c r="BG675" s="362"/>
      <c r="BH675" s="362"/>
      <c r="BI675" s="362"/>
      <c r="BJ675" s="362"/>
      <c r="BK675" s="362"/>
      <c r="BL675" s="362"/>
      <c r="BM675" s="362"/>
      <c r="BN675" s="362"/>
      <c r="BO675" s="362"/>
      <c r="BP675" s="362"/>
      <c r="BQ675" s="362"/>
      <c r="BR675" s="362"/>
      <c r="BS675" s="362"/>
      <c r="BT675" s="362"/>
      <c r="BU675" s="362"/>
      <c r="BV675" s="362"/>
      <c r="BW675" s="362"/>
      <c r="BX675" s="362"/>
      <c r="BY675" s="362"/>
      <c r="BZ675" s="362"/>
      <c r="CA675" s="362"/>
      <c r="CB675" s="362"/>
      <c r="CC675" s="362"/>
      <c r="CD675" s="362"/>
      <c r="CE675" s="362"/>
      <c r="CF675" s="362"/>
      <c r="CG675" s="362"/>
      <c r="CH675" s="362"/>
      <c r="CI675" s="362"/>
      <c r="CJ675" s="362"/>
      <c r="CK675" s="362"/>
      <c r="CL675" s="362"/>
      <c r="CM675" s="362"/>
      <c r="CN675" s="362"/>
      <c r="CO675" s="362"/>
      <c r="CP675" s="362"/>
      <c r="CQ675" s="362"/>
      <c r="CR675" s="362"/>
      <c r="CS675" s="362"/>
      <c r="CT675" s="362"/>
      <c r="CU675" s="362"/>
      <c r="CV675" s="362"/>
      <c r="CW675" s="362"/>
      <c r="CX675" s="362"/>
      <c r="CY675" s="362"/>
      <c r="CZ675" s="362"/>
      <c r="DA675" s="362"/>
      <c r="DB675" s="362"/>
      <c r="DC675" s="362"/>
      <c r="DD675" s="362"/>
      <c r="DE675" s="362"/>
      <c r="DF675" s="362"/>
      <c r="DG675" s="362"/>
      <c r="DH675" s="362"/>
      <c r="DI675" s="362"/>
      <c r="DJ675" s="362"/>
      <c r="DK675" s="362"/>
      <c r="DL675" s="362"/>
      <c r="DM675" s="362"/>
      <c r="DN675" s="362"/>
      <c r="DO675" s="362"/>
      <c r="DP675" s="362"/>
      <c r="DQ675" s="362"/>
      <c r="DR675" s="362"/>
      <c r="DS675" s="362"/>
      <c r="DT675" s="362"/>
      <c r="DU675" s="362"/>
      <c r="DV675" s="362"/>
      <c r="DW675" s="362"/>
      <c r="DX675" s="362"/>
      <c r="DY675" s="362"/>
      <c r="DZ675" s="362"/>
      <c r="EA675" s="362"/>
      <c r="EB675" s="362"/>
      <c r="EC675" s="362"/>
      <c r="ED675" s="362"/>
      <c r="EE675" s="362"/>
      <c r="EF675" s="362"/>
      <c r="EG675" s="362"/>
      <c r="EH675" s="362"/>
      <c r="EI675" s="362"/>
      <c r="EJ675" s="362"/>
      <c r="EK675" s="362"/>
      <c r="EL675" s="362"/>
      <c r="EM675" s="362"/>
      <c r="EN675" s="362"/>
      <c r="EO675" s="362"/>
      <c r="EP675" s="362"/>
      <c r="EQ675" s="362"/>
      <c r="ER675" s="362"/>
      <c r="ES675" s="362"/>
      <c r="ET675" s="362"/>
      <c r="EU675" s="362"/>
      <c r="EV675" s="362"/>
      <c r="EW675" s="362"/>
      <c r="EX675" s="362"/>
      <c r="EY675" s="362"/>
      <c r="EZ675" s="362"/>
      <c r="FA675" s="362"/>
      <c r="FB675" s="362"/>
      <c r="FC675" s="362"/>
      <c r="FD675" s="362"/>
      <c r="FE675" s="362"/>
      <c r="FF675" s="362"/>
      <c r="FG675" s="362"/>
      <c r="FH675" s="362"/>
      <c r="FI675" s="362"/>
      <c r="FJ675" s="362"/>
      <c r="FK675" s="362"/>
      <c r="FL675" s="362"/>
      <c r="FM675" s="362"/>
      <c r="FN675" s="362"/>
      <c r="FO675" s="362"/>
      <c r="FP675" s="362"/>
      <c r="FQ675" s="362"/>
      <c r="FR675" s="362"/>
      <c r="FS675" s="362"/>
      <c r="FT675" s="362"/>
      <c r="FU675" s="362"/>
      <c r="FV675" s="362"/>
      <c r="FW675" s="362"/>
      <c r="FX675" s="362"/>
      <c r="FY675" s="362"/>
      <c r="FZ675" s="362"/>
      <c r="GA675" s="362"/>
      <c r="GB675" s="362"/>
      <c r="GC675" s="362"/>
    </row>
    <row r="676" spans="1:185" s="363" customFormat="1">
      <c r="A676" s="361"/>
      <c r="B676" s="358" t="s">
        <v>2138</v>
      </c>
      <c r="C676" s="62" t="s">
        <v>1141</v>
      </c>
      <c r="D676" s="62">
        <v>1</v>
      </c>
      <c r="E676" s="37">
        <v>0</v>
      </c>
      <c r="F676" s="176">
        <f>+E676*D676</f>
        <v>0</v>
      </c>
      <c r="G676" s="362"/>
      <c r="H676" s="362"/>
      <c r="I676" s="362"/>
      <c r="J676" s="362"/>
      <c r="K676" s="362"/>
      <c r="L676" s="362"/>
      <c r="M676" s="362"/>
      <c r="N676" s="362"/>
      <c r="O676" s="362"/>
      <c r="P676" s="362"/>
      <c r="Q676" s="362"/>
      <c r="R676" s="362"/>
      <c r="S676" s="362"/>
      <c r="T676" s="362"/>
      <c r="U676" s="362"/>
      <c r="V676" s="362"/>
      <c r="W676" s="362"/>
      <c r="X676" s="362"/>
      <c r="Y676" s="362"/>
      <c r="Z676" s="362"/>
      <c r="AA676" s="362"/>
      <c r="AB676" s="362"/>
      <c r="AC676" s="362"/>
      <c r="AD676" s="362"/>
      <c r="AE676" s="362"/>
      <c r="AF676" s="362"/>
      <c r="AG676" s="362"/>
      <c r="AH676" s="362"/>
      <c r="AI676" s="362"/>
      <c r="AJ676" s="362"/>
      <c r="AK676" s="362"/>
      <c r="AL676" s="362"/>
      <c r="AM676" s="362"/>
      <c r="AN676" s="362"/>
      <c r="AO676" s="362"/>
      <c r="AP676" s="362"/>
      <c r="AQ676" s="362"/>
      <c r="AR676" s="362"/>
      <c r="AS676" s="362"/>
      <c r="AT676" s="362"/>
      <c r="AU676" s="362"/>
      <c r="AV676" s="362"/>
      <c r="AW676" s="362"/>
      <c r="AX676" s="362"/>
      <c r="AY676" s="362"/>
      <c r="AZ676" s="362"/>
      <c r="BA676" s="362"/>
      <c r="BB676" s="362"/>
      <c r="BC676" s="362"/>
      <c r="BD676" s="362"/>
      <c r="BE676" s="362"/>
      <c r="BF676" s="362"/>
      <c r="BG676" s="362"/>
      <c r="BH676" s="362"/>
      <c r="BI676" s="362"/>
      <c r="BJ676" s="362"/>
      <c r="BK676" s="362"/>
      <c r="BL676" s="362"/>
      <c r="BM676" s="362"/>
      <c r="BN676" s="362"/>
      <c r="BO676" s="362"/>
      <c r="BP676" s="362"/>
      <c r="BQ676" s="362"/>
      <c r="BR676" s="362"/>
      <c r="BS676" s="362"/>
      <c r="BT676" s="362"/>
      <c r="BU676" s="362"/>
      <c r="BV676" s="362"/>
      <c r="BW676" s="362"/>
      <c r="BX676" s="362"/>
      <c r="BY676" s="362"/>
      <c r="BZ676" s="362"/>
      <c r="CA676" s="362"/>
      <c r="CB676" s="362"/>
      <c r="CC676" s="362"/>
      <c r="CD676" s="362"/>
      <c r="CE676" s="362"/>
      <c r="CF676" s="362"/>
      <c r="CG676" s="362"/>
      <c r="CH676" s="362"/>
      <c r="CI676" s="362"/>
      <c r="CJ676" s="362"/>
      <c r="CK676" s="362"/>
      <c r="CL676" s="362"/>
      <c r="CM676" s="362"/>
      <c r="CN676" s="362"/>
      <c r="CO676" s="362"/>
      <c r="CP676" s="362"/>
      <c r="CQ676" s="362"/>
      <c r="CR676" s="362"/>
      <c r="CS676" s="362"/>
      <c r="CT676" s="362"/>
      <c r="CU676" s="362"/>
      <c r="CV676" s="362"/>
      <c r="CW676" s="362"/>
      <c r="CX676" s="362"/>
      <c r="CY676" s="362"/>
      <c r="CZ676" s="362"/>
      <c r="DA676" s="362"/>
      <c r="DB676" s="362"/>
      <c r="DC676" s="362"/>
      <c r="DD676" s="362"/>
      <c r="DE676" s="362"/>
      <c r="DF676" s="362"/>
      <c r="DG676" s="362"/>
      <c r="DH676" s="362"/>
      <c r="DI676" s="362"/>
      <c r="DJ676" s="362"/>
      <c r="DK676" s="362"/>
      <c r="DL676" s="362"/>
      <c r="DM676" s="362"/>
      <c r="DN676" s="362"/>
      <c r="DO676" s="362"/>
      <c r="DP676" s="362"/>
      <c r="DQ676" s="362"/>
      <c r="DR676" s="362"/>
      <c r="DS676" s="362"/>
      <c r="DT676" s="362"/>
      <c r="DU676" s="362"/>
      <c r="DV676" s="362"/>
      <c r="DW676" s="362"/>
      <c r="DX676" s="362"/>
      <c r="DY676" s="362"/>
      <c r="DZ676" s="362"/>
      <c r="EA676" s="362"/>
      <c r="EB676" s="362"/>
      <c r="EC676" s="362"/>
      <c r="ED676" s="362"/>
      <c r="EE676" s="362"/>
      <c r="EF676" s="362"/>
      <c r="EG676" s="362"/>
      <c r="EH676" s="362"/>
      <c r="EI676" s="362"/>
      <c r="EJ676" s="362"/>
      <c r="EK676" s="362"/>
      <c r="EL676" s="362"/>
      <c r="EM676" s="362"/>
      <c r="EN676" s="362"/>
      <c r="EO676" s="362"/>
      <c r="EP676" s="362"/>
      <c r="EQ676" s="362"/>
      <c r="ER676" s="362"/>
      <c r="ES676" s="362"/>
      <c r="ET676" s="362"/>
      <c r="EU676" s="362"/>
      <c r="EV676" s="362"/>
      <c r="EW676" s="362"/>
      <c r="EX676" s="362"/>
      <c r="EY676" s="362"/>
      <c r="EZ676" s="362"/>
      <c r="FA676" s="362"/>
      <c r="FB676" s="362"/>
      <c r="FC676" s="362"/>
      <c r="FD676" s="362"/>
      <c r="FE676" s="362"/>
      <c r="FF676" s="362"/>
      <c r="FG676" s="362"/>
      <c r="FH676" s="362"/>
      <c r="FI676" s="362"/>
      <c r="FJ676" s="362"/>
      <c r="FK676" s="362"/>
      <c r="FL676" s="362"/>
      <c r="FM676" s="362"/>
      <c r="FN676" s="362"/>
      <c r="FO676" s="362"/>
      <c r="FP676" s="362"/>
      <c r="FQ676" s="362"/>
      <c r="FR676" s="362"/>
      <c r="FS676" s="362"/>
      <c r="FT676" s="362"/>
      <c r="FU676" s="362"/>
      <c r="FV676" s="362"/>
      <c r="FW676" s="362"/>
      <c r="FX676" s="362"/>
      <c r="FY676" s="362"/>
      <c r="FZ676" s="362"/>
      <c r="GA676" s="362"/>
      <c r="GB676" s="362"/>
      <c r="GC676" s="362"/>
    </row>
    <row r="677" spans="1:185" s="363" customFormat="1">
      <c r="A677" s="361"/>
      <c r="B677" s="358"/>
      <c r="C677" s="365"/>
      <c r="D677" s="365"/>
      <c r="E677" s="365"/>
      <c r="F677" s="365"/>
      <c r="G677" s="362"/>
      <c r="H677" s="362"/>
      <c r="I677" s="362"/>
      <c r="J677" s="362"/>
      <c r="K677" s="362"/>
      <c r="L677" s="362"/>
      <c r="M677" s="362"/>
      <c r="N677" s="362"/>
      <c r="O677" s="362"/>
      <c r="P677" s="362"/>
      <c r="Q677" s="362"/>
      <c r="R677" s="362"/>
      <c r="S677" s="362"/>
      <c r="T677" s="362"/>
      <c r="U677" s="362"/>
      <c r="V677" s="362"/>
      <c r="W677" s="362"/>
      <c r="X677" s="362"/>
      <c r="Y677" s="362"/>
      <c r="Z677" s="362"/>
      <c r="AA677" s="362"/>
      <c r="AB677" s="362"/>
      <c r="AC677" s="362"/>
      <c r="AD677" s="362"/>
      <c r="AE677" s="362"/>
      <c r="AF677" s="362"/>
      <c r="AG677" s="362"/>
      <c r="AH677" s="362"/>
      <c r="AI677" s="362"/>
      <c r="AJ677" s="362"/>
      <c r="AK677" s="362"/>
      <c r="AL677" s="362"/>
      <c r="AM677" s="362"/>
      <c r="AN677" s="362"/>
      <c r="AO677" s="362"/>
      <c r="AP677" s="362"/>
      <c r="AQ677" s="362"/>
      <c r="AR677" s="362"/>
      <c r="AS677" s="362"/>
      <c r="AT677" s="362"/>
      <c r="AU677" s="362"/>
      <c r="AV677" s="362"/>
      <c r="AW677" s="362"/>
      <c r="AX677" s="362"/>
      <c r="AY677" s="362"/>
      <c r="AZ677" s="362"/>
      <c r="BA677" s="362"/>
      <c r="BB677" s="362"/>
      <c r="BC677" s="362"/>
      <c r="BD677" s="362"/>
      <c r="BE677" s="362"/>
      <c r="BF677" s="362"/>
      <c r="BG677" s="362"/>
      <c r="BH677" s="362"/>
      <c r="BI677" s="362"/>
      <c r="BJ677" s="362"/>
      <c r="BK677" s="362"/>
      <c r="BL677" s="362"/>
      <c r="BM677" s="362"/>
      <c r="BN677" s="362"/>
      <c r="BO677" s="362"/>
      <c r="BP677" s="362"/>
      <c r="BQ677" s="362"/>
      <c r="BR677" s="362"/>
      <c r="BS677" s="362"/>
      <c r="BT677" s="362"/>
      <c r="BU677" s="362"/>
      <c r="BV677" s="362"/>
      <c r="BW677" s="362"/>
      <c r="BX677" s="362"/>
      <c r="BY677" s="362"/>
      <c r="BZ677" s="362"/>
      <c r="CA677" s="362"/>
      <c r="CB677" s="362"/>
      <c r="CC677" s="362"/>
      <c r="CD677" s="362"/>
      <c r="CE677" s="362"/>
      <c r="CF677" s="362"/>
      <c r="CG677" s="362"/>
      <c r="CH677" s="362"/>
      <c r="CI677" s="362"/>
      <c r="CJ677" s="362"/>
      <c r="CK677" s="362"/>
      <c r="CL677" s="362"/>
      <c r="CM677" s="362"/>
      <c r="CN677" s="362"/>
      <c r="CO677" s="362"/>
      <c r="CP677" s="362"/>
      <c r="CQ677" s="362"/>
      <c r="CR677" s="362"/>
      <c r="CS677" s="362"/>
      <c r="CT677" s="362"/>
      <c r="CU677" s="362"/>
      <c r="CV677" s="362"/>
      <c r="CW677" s="362"/>
      <c r="CX677" s="362"/>
      <c r="CY677" s="362"/>
      <c r="CZ677" s="362"/>
      <c r="DA677" s="362"/>
      <c r="DB677" s="362"/>
      <c r="DC677" s="362"/>
      <c r="DD677" s="362"/>
      <c r="DE677" s="362"/>
      <c r="DF677" s="362"/>
      <c r="DG677" s="362"/>
      <c r="DH677" s="362"/>
      <c r="DI677" s="362"/>
      <c r="DJ677" s="362"/>
      <c r="DK677" s="362"/>
      <c r="DL677" s="362"/>
      <c r="DM677" s="362"/>
      <c r="DN677" s="362"/>
      <c r="DO677" s="362"/>
      <c r="DP677" s="362"/>
      <c r="DQ677" s="362"/>
      <c r="DR677" s="362"/>
      <c r="DS677" s="362"/>
      <c r="DT677" s="362"/>
      <c r="DU677" s="362"/>
      <c r="DV677" s="362"/>
      <c r="DW677" s="362"/>
      <c r="DX677" s="362"/>
      <c r="DY677" s="362"/>
      <c r="DZ677" s="362"/>
      <c r="EA677" s="362"/>
      <c r="EB677" s="362"/>
      <c r="EC677" s="362"/>
      <c r="ED677" s="362"/>
      <c r="EE677" s="362"/>
      <c r="EF677" s="362"/>
      <c r="EG677" s="362"/>
      <c r="EH677" s="362"/>
      <c r="EI677" s="362"/>
      <c r="EJ677" s="362"/>
      <c r="EK677" s="362"/>
      <c r="EL677" s="362"/>
      <c r="EM677" s="362"/>
      <c r="EN677" s="362"/>
      <c r="EO677" s="362"/>
      <c r="EP677" s="362"/>
      <c r="EQ677" s="362"/>
      <c r="ER677" s="362"/>
      <c r="ES677" s="362"/>
      <c r="ET677" s="362"/>
      <c r="EU677" s="362"/>
      <c r="EV677" s="362"/>
      <c r="EW677" s="362"/>
      <c r="EX677" s="362"/>
      <c r="EY677" s="362"/>
      <c r="EZ677" s="362"/>
      <c r="FA677" s="362"/>
      <c r="FB677" s="362"/>
      <c r="FC677" s="362"/>
      <c r="FD677" s="362"/>
      <c r="FE677" s="362"/>
      <c r="FF677" s="362"/>
      <c r="FG677" s="362"/>
      <c r="FH677" s="362"/>
      <c r="FI677" s="362"/>
      <c r="FJ677" s="362"/>
      <c r="FK677" s="362"/>
      <c r="FL677" s="362"/>
      <c r="FM677" s="362"/>
      <c r="FN677" s="362"/>
      <c r="FO677" s="362"/>
      <c r="FP677" s="362"/>
      <c r="FQ677" s="362"/>
      <c r="FR677" s="362"/>
      <c r="FS677" s="362"/>
      <c r="FT677" s="362"/>
      <c r="FU677" s="362"/>
      <c r="FV677" s="362"/>
      <c r="FW677" s="362"/>
      <c r="FX677" s="362"/>
      <c r="FY677" s="362"/>
      <c r="FZ677" s="362"/>
      <c r="GA677" s="362"/>
      <c r="GB677" s="362"/>
      <c r="GC677" s="362"/>
    </row>
    <row r="678" spans="1:185" ht="75">
      <c r="A678" s="210">
        <f>MAX($A$53:A658)+0.01</f>
        <v>1.8500000000000008</v>
      </c>
      <c r="B678" s="358" t="s">
        <v>2139</v>
      </c>
    </row>
    <row r="679" spans="1:185">
      <c r="A679" s="210"/>
      <c r="B679" s="358" t="s">
        <v>2140</v>
      </c>
      <c r="C679" s="62" t="s">
        <v>178</v>
      </c>
      <c r="D679" s="62">
        <v>15</v>
      </c>
      <c r="E679" s="37">
        <v>0</v>
      </c>
      <c r="F679" s="176">
        <f>+E679*D679</f>
        <v>0</v>
      </c>
    </row>
    <row r="680" spans="1:185">
      <c r="A680" s="210"/>
      <c r="B680" s="358"/>
    </row>
    <row r="681" spans="1:185" ht="30">
      <c r="A681" s="210">
        <f>MAX($A$53:A680)+0.01</f>
        <v>1.8800000000000008</v>
      </c>
      <c r="B681" s="358" t="s">
        <v>2141</v>
      </c>
      <c r="C681" s="62" t="s">
        <v>396</v>
      </c>
      <c r="D681" s="62">
        <v>68</v>
      </c>
      <c r="E681" s="37">
        <v>0</v>
      </c>
      <c r="F681" s="176">
        <f>D681*E681</f>
        <v>0</v>
      </c>
    </row>
    <row r="682" spans="1:185" ht="30">
      <c r="A682" s="210"/>
      <c r="B682" s="331" t="s">
        <v>2142</v>
      </c>
      <c r="C682" s="366"/>
      <c r="D682" s="290"/>
      <c r="F682" s="176"/>
    </row>
    <row r="683" spans="1:185">
      <c r="A683" s="146"/>
      <c r="B683" s="342"/>
      <c r="C683" s="367"/>
      <c r="D683" s="367"/>
      <c r="E683" s="368"/>
      <c r="F683" s="369"/>
    </row>
    <row r="684" spans="1:185">
      <c r="A684" s="210">
        <f>MAX($A$53:A683)+0.01</f>
        <v>1.8900000000000008</v>
      </c>
      <c r="B684" s="342" t="s">
        <v>2143</v>
      </c>
      <c r="C684" s="24" t="s">
        <v>396</v>
      </c>
      <c r="D684" s="279">
        <v>8</v>
      </c>
      <c r="E684" s="37">
        <v>0</v>
      </c>
      <c r="F684" s="37">
        <f>+E684*D684</f>
        <v>0</v>
      </c>
    </row>
    <row r="685" spans="1:185">
      <c r="A685" s="210"/>
      <c r="B685" s="263"/>
      <c r="D685" s="279"/>
    </row>
    <row r="686" spans="1:185">
      <c r="A686" s="167"/>
      <c r="B686" s="370" t="s">
        <v>2144</v>
      </c>
      <c r="D686" s="279"/>
    </row>
    <row r="687" spans="1:185">
      <c r="A687" s="167"/>
      <c r="B687" s="263"/>
      <c r="D687" s="279"/>
    </row>
    <row r="688" spans="1:185" ht="75">
      <c r="A688" s="210">
        <f>MAX($A$53:A687)+0.01</f>
        <v>1.9000000000000008</v>
      </c>
      <c r="B688" s="2" t="s">
        <v>2145</v>
      </c>
      <c r="C688" s="371"/>
      <c r="D688" s="371"/>
      <c r="E688" s="372"/>
      <c r="F688" s="373"/>
    </row>
    <row r="689" spans="1:6" ht="30">
      <c r="A689" s="146"/>
      <c r="B689" s="2" t="s">
        <v>2146</v>
      </c>
      <c r="C689" s="371"/>
      <c r="D689" s="371"/>
      <c r="E689" s="372"/>
      <c r="F689" s="373"/>
    </row>
    <row r="690" spans="1:6">
      <c r="A690" s="146"/>
      <c r="B690" s="2" t="s">
        <v>2147</v>
      </c>
      <c r="C690" s="367"/>
      <c r="D690" s="367"/>
      <c r="E690" s="374"/>
      <c r="F690" s="369"/>
    </row>
    <row r="691" spans="1:6">
      <c r="A691" s="146"/>
      <c r="B691" s="375" t="s">
        <v>2148</v>
      </c>
      <c r="C691" s="376"/>
      <c r="D691" s="376"/>
      <c r="E691" s="377"/>
      <c r="F691" s="377"/>
    </row>
    <row r="692" spans="1:6">
      <c r="A692" s="146"/>
      <c r="B692" s="358" t="s">
        <v>2149</v>
      </c>
      <c r="C692" s="376"/>
      <c r="D692" s="376"/>
      <c r="E692" s="377"/>
      <c r="F692" s="377"/>
    </row>
    <row r="693" spans="1:6" ht="30">
      <c r="A693" s="146"/>
      <c r="B693" s="358" t="s">
        <v>2150</v>
      </c>
      <c r="C693" s="376"/>
      <c r="D693" s="376"/>
      <c r="E693" s="377"/>
      <c r="F693" s="377"/>
    </row>
    <row r="694" spans="1:6" ht="30">
      <c r="A694" s="146"/>
      <c r="B694" s="375" t="s">
        <v>2151</v>
      </c>
      <c r="C694" s="376"/>
      <c r="D694" s="376"/>
      <c r="E694" s="377"/>
      <c r="F694" s="377"/>
    </row>
    <row r="695" spans="1:6" ht="45">
      <c r="A695" s="146"/>
      <c r="B695" s="2" t="s">
        <v>2152</v>
      </c>
      <c r="C695" s="367"/>
      <c r="D695" s="367"/>
      <c r="E695" s="374"/>
      <c r="F695" s="369"/>
    </row>
    <row r="696" spans="1:6" ht="75">
      <c r="A696" s="146"/>
      <c r="B696" s="2" t="s">
        <v>2153</v>
      </c>
      <c r="C696" s="367"/>
      <c r="D696" s="367"/>
      <c r="E696" s="374"/>
      <c r="F696" s="369"/>
    </row>
    <row r="697" spans="1:6">
      <c r="A697" s="146"/>
      <c r="B697" s="2" t="s">
        <v>2154</v>
      </c>
      <c r="C697" s="367"/>
      <c r="D697" s="367"/>
      <c r="E697" s="374"/>
      <c r="F697" s="369"/>
    </row>
    <row r="698" spans="1:6">
      <c r="A698" s="146"/>
      <c r="B698" s="2"/>
      <c r="C698" s="367"/>
      <c r="D698" s="367"/>
      <c r="E698" s="374"/>
      <c r="F698" s="369"/>
    </row>
    <row r="699" spans="1:6">
      <c r="A699" s="146"/>
      <c r="B699" s="2" t="s">
        <v>2155</v>
      </c>
      <c r="C699" s="367"/>
      <c r="D699" s="367"/>
      <c r="E699" s="374"/>
      <c r="F699" s="369"/>
    </row>
    <row r="700" spans="1:6">
      <c r="A700" s="146"/>
      <c r="B700" s="2" t="s">
        <v>2156</v>
      </c>
      <c r="C700" s="367"/>
      <c r="D700" s="367"/>
      <c r="E700" s="374"/>
      <c r="F700" s="369"/>
    </row>
    <row r="701" spans="1:6">
      <c r="A701" s="146"/>
      <c r="B701" s="2" t="s">
        <v>2157</v>
      </c>
      <c r="C701" s="367"/>
      <c r="D701" s="367"/>
      <c r="E701" s="374"/>
      <c r="F701" s="369"/>
    </row>
    <row r="702" spans="1:6">
      <c r="A702" s="146"/>
      <c r="B702" s="2" t="s">
        <v>2158</v>
      </c>
      <c r="C702" s="378"/>
      <c r="D702" s="378"/>
      <c r="E702" s="325"/>
      <c r="F702" s="325"/>
    </row>
    <row r="703" spans="1:6">
      <c r="A703" s="146"/>
      <c r="B703" s="2" t="s">
        <v>2159</v>
      </c>
      <c r="C703" s="24" t="s">
        <v>1141</v>
      </c>
      <c r="D703" s="279">
        <v>2</v>
      </c>
      <c r="E703" s="37">
        <v>0</v>
      </c>
      <c r="F703" s="37">
        <f>+E703*D703</f>
        <v>0</v>
      </c>
    </row>
    <row r="704" spans="1:6">
      <c r="A704" s="146"/>
      <c r="B704" s="2" t="s">
        <v>1845</v>
      </c>
      <c r="C704" s="367"/>
      <c r="D704" s="367"/>
      <c r="E704" s="374"/>
      <c r="F704" s="369"/>
    </row>
    <row r="705" spans="1:6">
      <c r="A705" s="146"/>
      <c r="B705" s="2"/>
      <c r="C705" s="367"/>
      <c r="D705" s="367"/>
      <c r="E705" s="374"/>
      <c r="F705" s="369"/>
    </row>
    <row r="706" spans="1:6">
      <c r="A706" s="146"/>
      <c r="B706" s="2" t="s">
        <v>2155</v>
      </c>
      <c r="C706" s="367"/>
      <c r="D706" s="367"/>
      <c r="E706" s="374"/>
      <c r="F706" s="369"/>
    </row>
    <row r="707" spans="1:6">
      <c r="A707" s="146"/>
      <c r="B707" s="2" t="s">
        <v>2156</v>
      </c>
      <c r="C707" s="367"/>
      <c r="D707" s="367"/>
      <c r="E707" s="374"/>
      <c r="F707" s="369"/>
    </row>
    <row r="708" spans="1:6">
      <c r="A708" s="146"/>
      <c r="B708" s="2" t="s">
        <v>2160</v>
      </c>
      <c r="C708" s="367"/>
      <c r="D708" s="367"/>
      <c r="E708" s="374"/>
      <c r="F708" s="369"/>
    </row>
    <row r="709" spans="1:6">
      <c r="A709" s="146"/>
      <c r="B709" s="2" t="s">
        <v>2158</v>
      </c>
      <c r="C709" s="24" t="s">
        <v>1141</v>
      </c>
      <c r="D709" s="279">
        <v>1</v>
      </c>
      <c r="E709" s="37">
        <v>0</v>
      </c>
      <c r="F709" s="37">
        <f>+E709*D709</f>
        <v>0</v>
      </c>
    </row>
    <row r="710" spans="1:6">
      <c r="A710" s="146"/>
      <c r="B710" s="2" t="s">
        <v>2161</v>
      </c>
      <c r="C710" s="379"/>
      <c r="D710" s="379"/>
      <c r="E710" s="292"/>
      <c r="F710" s="292"/>
    </row>
    <row r="711" spans="1:6">
      <c r="A711" s="146"/>
      <c r="B711" s="2" t="s">
        <v>1845</v>
      </c>
      <c r="C711" s="367"/>
      <c r="D711" s="367"/>
      <c r="E711" s="374"/>
      <c r="F711" s="369"/>
    </row>
    <row r="712" spans="1:6">
      <c r="A712" s="146"/>
      <c r="B712" s="2"/>
      <c r="C712" s="367"/>
      <c r="D712" s="367"/>
      <c r="E712" s="374"/>
      <c r="F712" s="369"/>
    </row>
    <row r="713" spans="1:6" ht="60">
      <c r="A713" s="210">
        <f>MAX($A$53:A712)+0.01</f>
        <v>1.9100000000000008</v>
      </c>
      <c r="B713" s="342" t="s">
        <v>2162</v>
      </c>
      <c r="C713" s="367"/>
      <c r="D713" s="367"/>
      <c r="E713" s="374"/>
      <c r="F713" s="369"/>
    </row>
    <row r="714" spans="1:6" ht="30">
      <c r="A714" s="146"/>
      <c r="B714" s="342" t="s">
        <v>2163</v>
      </c>
      <c r="C714" s="367"/>
      <c r="D714" s="367"/>
      <c r="E714" s="374"/>
      <c r="F714" s="369"/>
    </row>
    <row r="715" spans="1:6">
      <c r="A715" s="146"/>
      <c r="B715" s="2" t="s">
        <v>2164</v>
      </c>
      <c r="C715" s="367"/>
      <c r="D715" s="367"/>
      <c r="E715" s="374"/>
      <c r="F715" s="369"/>
    </row>
    <row r="716" spans="1:6">
      <c r="A716" s="146"/>
      <c r="B716" s="375" t="s">
        <v>2165</v>
      </c>
      <c r="C716" s="376"/>
      <c r="D716" s="376"/>
      <c r="E716" s="377"/>
      <c r="F716" s="377"/>
    </row>
    <row r="717" spans="1:6">
      <c r="A717" s="146"/>
      <c r="B717" s="358" t="s">
        <v>2149</v>
      </c>
      <c r="C717" s="376"/>
      <c r="D717" s="376"/>
      <c r="E717" s="377"/>
      <c r="F717" s="377"/>
    </row>
    <row r="718" spans="1:6">
      <c r="A718" s="146"/>
      <c r="B718" s="375" t="s">
        <v>2166</v>
      </c>
      <c r="C718" s="376"/>
      <c r="D718" s="376"/>
      <c r="E718" s="377"/>
      <c r="F718" s="377"/>
    </row>
    <row r="719" spans="1:6">
      <c r="A719" s="146"/>
      <c r="B719" s="380" t="s">
        <v>2167</v>
      </c>
      <c r="C719" s="367"/>
      <c r="D719" s="367"/>
      <c r="E719" s="374"/>
      <c r="F719" s="369"/>
    </row>
    <row r="720" spans="1:6">
      <c r="A720" s="146"/>
      <c r="B720" s="358" t="s">
        <v>2168</v>
      </c>
      <c r="C720" s="376"/>
      <c r="D720" s="376"/>
      <c r="E720" s="377"/>
      <c r="F720" s="377"/>
    </row>
    <row r="721" spans="1:6">
      <c r="A721" s="146"/>
      <c r="B721" s="358"/>
      <c r="C721" s="376"/>
      <c r="D721" s="376"/>
      <c r="E721" s="377"/>
      <c r="F721" s="377"/>
    </row>
    <row r="722" spans="1:6">
      <c r="A722" s="146"/>
      <c r="B722" s="342" t="s">
        <v>2155</v>
      </c>
      <c r="C722" s="367"/>
      <c r="D722" s="367"/>
      <c r="E722" s="374"/>
      <c r="F722" s="369"/>
    </row>
    <row r="723" spans="1:6">
      <c r="A723" s="146"/>
      <c r="B723" s="342" t="s">
        <v>2156</v>
      </c>
      <c r="C723" s="24" t="s">
        <v>1141</v>
      </c>
      <c r="D723" s="279">
        <v>2</v>
      </c>
      <c r="E723" s="37">
        <v>0</v>
      </c>
      <c r="F723" s="37">
        <f>+E723*D723</f>
        <v>0</v>
      </c>
    </row>
    <row r="724" spans="1:6">
      <c r="A724" s="146"/>
      <c r="B724" s="342" t="s">
        <v>2169</v>
      </c>
      <c r="C724" s="379"/>
      <c r="D724" s="379"/>
      <c r="E724" s="374"/>
      <c r="F724" s="369"/>
    </row>
    <row r="725" spans="1:6">
      <c r="A725" s="146"/>
      <c r="B725" s="2" t="s">
        <v>1845</v>
      </c>
      <c r="C725" s="367"/>
      <c r="D725" s="367"/>
      <c r="E725" s="374"/>
      <c r="F725" s="369"/>
    </row>
    <row r="726" spans="1:6">
      <c r="A726" s="146"/>
      <c r="B726" s="358"/>
      <c r="C726" s="376"/>
      <c r="D726" s="376"/>
      <c r="E726" s="377"/>
      <c r="F726" s="377"/>
    </row>
    <row r="727" spans="1:6">
      <c r="A727" s="146"/>
      <c r="B727" s="342" t="s">
        <v>2170</v>
      </c>
      <c r="C727" s="367"/>
      <c r="D727" s="367"/>
      <c r="E727" s="374"/>
      <c r="F727" s="369"/>
    </row>
    <row r="728" spans="1:6">
      <c r="A728" s="146"/>
      <c r="B728" s="342" t="s">
        <v>2171</v>
      </c>
      <c r="C728" s="24" t="s">
        <v>1141</v>
      </c>
      <c r="D728" s="279">
        <v>1</v>
      </c>
      <c r="E728" s="37">
        <v>0</v>
      </c>
      <c r="F728" s="37">
        <f>+E728*D728</f>
        <v>0</v>
      </c>
    </row>
    <row r="729" spans="1:6">
      <c r="A729" s="146"/>
      <c r="B729" s="342" t="s">
        <v>2172</v>
      </c>
      <c r="C729" s="379"/>
      <c r="D729" s="379"/>
      <c r="E729" s="374"/>
      <c r="F729" s="369"/>
    </row>
    <row r="730" spans="1:6">
      <c r="A730" s="146"/>
      <c r="B730" s="2" t="s">
        <v>1845</v>
      </c>
      <c r="C730" s="367"/>
      <c r="D730" s="367"/>
      <c r="E730" s="374"/>
      <c r="F730" s="369"/>
    </row>
    <row r="731" spans="1:6">
      <c r="A731" s="146"/>
      <c r="B731" s="342"/>
      <c r="C731" s="367"/>
      <c r="D731" s="367"/>
      <c r="E731" s="374"/>
      <c r="F731" s="369"/>
    </row>
    <row r="732" spans="1:6" ht="120">
      <c r="A732" s="210">
        <f>MAX($A$53:A731)+0.01</f>
        <v>1.9200000000000008</v>
      </c>
      <c r="B732" s="342" t="s">
        <v>2173</v>
      </c>
      <c r="C732" s="381"/>
      <c r="D732" s="381"/>
      <c r="E732" s="368"/>
      <c r="F732" s="369"/>
    </row>
    <row r="733" spans="1:6">
      <c r="A733" s="146"/>
      <c r="B733" s="342" t="s">
        <v>2174</v>
      </c>
      <c r="C733" s="381"/>
      <c r="D733" s="381"/>
      <c r="E733" s="368"/>
      <c r="F733" s="369"/>
    </row>
    <row r="734" spans="1:6">
      <c r="A734" s="146"/>
      <c r="B734" s="342" t="s">
        <v>2175</v>
      </c>
      <c r="C734" s="24" t="s">
        <v>1241</v>
      </c>
      <c r="D734" s="279">
        <v>26</v>
      </c>
      <c r="E734" s="37">
        <v>0</v>
      </c>
      <c r="F734" s="37">
        <f t="shared" ref="F734" si="10">+E734*D734</f>
        <v>0</v>
      </c>
    </row>
    <row r="735" spans="1:6">
      <c r="A735" s="146"/>
      <c r="B735" s="342" t="s">
        <v>2176</v>
      </c>
      <c r="C735" s="381"/>
      <c r="D735" s="381"/>
      <c r="E735" s="368"/>
      <c r="F735" s="369"/>
    </row>
    <row r="736" spans="1:6">
      <c r="A736" s="146"/>
      <c r="B736" s="342" t="s">
        <v>1845</v>
      </c>
      <c r="C736" s="381"/>
      <c r="D736" s="381"/>
      <c r="E736" s="368"/>
      <c r="F736" s="369"/>
    </row>
    <row r="737" spans="1:6">
      <c r="A737" s="146"/>
      <c r="B737" s="342"/>
      <c r="C737" s="381"/>
      <c r="D737" s="381"/>
      <c r="E737" s="368"/>
      <c r="F737" s="369"/>
    </row>
    <row r="738" spans="1:6" ht="30">
      <c r="A738" s="210">
        <f>MAX($A$53:A737)+0.01</f>
        <v>1.9300000000000008</v>
      </c>
      <c r="B738" s="342" t="s">
        <v>2177</v>
      </c>
      <c r="C738" s="367"/>
      <c r="D738" s="367"/>
      <c r="E738" s="368"/>
      <c r="F738" s="369"/>
    </row>
    <row r="739" spans="1:6">
      <c r="A739" s="146"/>
      <c r="B739" s="342" t="s">
        <v>2178</v>
      </c>
      <c r="C739" s="24" t="s">
        <v>1241</v>
      </c>
      <c r="D739" s="279">
        <v>15</v>
      </c>
      <c r="E739" s="37">
        <v>0</v>
      </c>
      <c r="F739" s="37">
        <f t="shared" ref="F739" si="11">+E739*D739</f>
        <v>0</v>
      </c>
    </row>
    <row r="740" spans="1:6">
      <c r="A740" s="146"/>
      <c r="B740" s="342"/>
      <c r="C740" s="382"/>
      <c r="D740" s="382"/>
      <c r="E740" s="368"/>
      <c r="F740" s="383"/>
    </row>
    <row r="741" spans="1:6">
      <c r="A741" s="210">
        <f>MAX($A$53:A740)+0.01</f>
        <v>1.9400000000000008</v>
      </c>
      <c r="B741" s="342" t="s">
        <v>2179</v>
      </c>
      <c r="C741" s="108"/>
      <c r="D741" s="108"/>
      <c r="E741" s="368"/>
      <c r="F741" s="383"/>
    </row>
    <row r="742" spans="1:6">
      <c r="A742" s="146"/>
      <c r="B742" s="342" t="s">
        <v>2180</v>
      </c>
      <c r="C742" s="108"/>
      <c r="D742" s="108"/>
      <c r="E742" s="368"/>
      <c r="F742" s="383"/>
    </row>
    <row r="743" spans="1:6">
      <c r="A743" s="146"/>
      <c r="B743" s="342" t="s">
        <v>2181</v>
      </c>
      <c r="C743" s="108"/>
      <c r="D743" s="108"/>
      <c r="E743" s="368"/>
      <c r="F743" s="383"/>
    </row>
    <row r="744" spans="1:6">
      <c r="A744" s="146"/>
      <c r="B744" s="342" t="s">
        <v>2182</v>
      </c>
      <c r="C744" s="24" t="s">
        <v>1141</v>
      </c>
      <c r="D744" s="279">
        <v>3</v>
      </c>
      <c r="E744" s="37">
        <v>0</v>
      </c>
      <c r="F744" s="37">
        <f>+E744*D744</f>
        <v>0</v>
      </c>
    </row>
    <row r="745" spans="1:6">
      <c r="A745" s="146"/>
      <c r="B745" s="342"/>
      <c r="C745" s="367"/>
      <c r="D745" s="367"/>
      <c r="E745" s="368"/>
      <c r="F745" s="383"/>
    </row>
    <row r="746" spans="1:6">
      <c r="A746" s="210">
        <f>MAX($A$53:A745)+0.01</f>
        <v>1.9500000000000008</v>
      </c>
      <c r="B746" s="342" t="s">
        <v>2183</v>
      </c>
      <c r="C746" s="367"/>
      <c r="D746" s="367"/>
      <c r="E746" s="368"/>
      <c r="F746" s="383"/>
    </row>
    <row r="747" spans="1:6">
      <c r="A747" s="146"/>
      <c r="B747" s="342" t="s">
        <v>2184</v>
      </c>
      <c r="C747" s="367"/>
      <c r="D747" s="367"/>
      <c r="E747" s="368"/>
      <c r="F747" s="383"/>
    </row>
    <row r="748" spans="1:6">
      <c r="A748" s="146"/>
      <c r="B748" s="342" t="s">
        <v>2185</v>
      </c>
      <c r="C748" s="367"/>
      <c r="D748" s="367"/>
      <c r="E748" s="368"/>
      <c r="F748" s="383"/>
    </row>
    <row r="749" spans="1:6">
      <c r="A749" s="146"/>
      <c r="B749" s="342" t="s">
        <v>2186</v>
      </c>
      <c r="C749" s="24" t="s">
        <v>1141</v>
      </c>
      <c r="D749" s="279">
        <v>3</v>
      </c>
      <c r="E749" s="37">
        <v>0</v>
      </c>
      <c r="F749" s="37">
        <f>+E749*D749</f>
        <v>0</v>
      </c>
    </row>
    <row r="750" spans="1:6">
      <c r="A750" s="146"/>
      <c r="B750" s="342"/>
      <c r="C750" s="381"/>
      <c r="D750" s="381"/>
      <c r="E750" s="368"/>
      <c r="F750" s="384"/>
    </row>
    <row r="751" spans="1:6">
      <c r="A751" s="210">
        <f>MAX($A$53:A750)+0.01</f>
        <v>1.9600000000000009</v>
      </c>
      <c r="B751" s="342" t="s">
        <v>2187</v>
      </c>
      <c r="C751" s="385"/>
      <c r="D751" s="385"/>
      <c r="E751" s="368"/>
      <c r="F751" s="369"/>
    </row>
    <row r="752" spans="1:6">
      <c r="A752" s="146"/>
      <c r="B752" s="342" t="s">
        <v>2188</v>
      </c>
      <c r="C752" s="385"/>
      <c r="D752" s="385"/>
      <c r="E752" s="368"/>
      <c r="F752" s="369"/>
    </row>
    <row r="753" spans="1:6">
      <c r="A753" s="146"/>
      <c r="B753" s="342" t="s">
        <v>2189</v>
      </c>
      <c r="C753" s="24" t="s">
        <v>1141</v>
      </c>
      <c r="D753" s="279">
        <v>3</v>
      </c>
      <c r="E753" s="37">
        <v>0</v>
      </c>
      <c r="F753" s="37">
        <f>+E753*D753</f>
        <v>0</v>
      </c>
    </row>
    <row r="754" spans="1:6">
      <c r="A754" s="146"/>
      <c r="B754" s="342"/>
      <c r="C754" s="386"/>
      <c r="D754" s="386"/>
      <c r="E754" s="368"/>
      <c r="F754" s="369"/>
    </row>
    <row r="755" spans="1:6">
      <c r="A755" s="210">
        <f>MAX($A$53:A754)+0.01</f>
        <v>1.9700000000000009</v>
      </c>
      <c r="B755" s="342" t="s">
        <v>2190</v>
      </c>
      <c r="C755" s="108"/>
      <c r="D755" s="108"/>
      <c r="E755" s="368"/>
      <c r="F755" s="369"/>
    </row>
    <row r="756" spans="1:6">
      <c r="A756" s="146"/>
      <c r="B756" s="342" t="s">
        <v>2191</v>
      </c>
      <c r="C756" s="108"/>
      <c r="D756" s="108"/>
      <c r="E756" s="368"/>
      <c r="F756" s="369"/>
    </row>
    <row r="757" spans="1:6">
      <c r="A757" s="146"/>
      <c r="B757" s="342" t="s">
        <v>2192</v>
      </c>
      <c r="C757" s="108"/>
      <c r="D757" s="108"/>
      <c r="E757" s="368"/>
      <c r="F757" s="369"/>
    </row>
    <row r="758" spans="1:6">
      <c r="A758" s="146"/>
      <c r="B758" s="342" t="s">
        <v>2193</v>
      </c>
      <c r="C758" s="24" t="s">
        <v>1141</v>
      </c>
      <c r="D758" s="279">
        <v>3</v>
      </c>
      <c r="E758" s="37">
        <v>0</v>
      </c>
      <c r="F758" s="37">
        <f>+E758*D758</f>
        <v>0</v>
      </c>
    </row>
    <row r="759" spans="1:6">
      <c r="A759" s="146"/>
      <c r="B759" s="342"/>
      <c r="C759" s="386"/>
      <c r="D759" s="386"/>
      <c r="E759" s="368"/>
      <c r="F759" s="369"/>
    </row>
    <row r="760" spans="1:6" ht="30">
      <c r="A760" s="210">
        <f>MAX($A$53:A759)+0.01</f>
        <v>1.9800000000000009</v>
      </c>
      <c r="B760" s="342" t="s">
        <v>2194</v>
      </c>
      <c r="C760" s="24" t="s">
        <v>1141</v>
      </c>
      <c r="D760" s="279">
        <v>3</v>
      </c>
      <c r="E760" s="37">
        <v>0</v>
      </c>
      <c r="F760" s="37">
        <f>+E760*D760</f>
        <v>0</v>
      </c>
    </row>
    <row r="761" spans="1:6">
      <c r="A761" s="146"/>
      <c r="B761" s="342"/>
      <c r="D761" s="279"/>
    </row>
    <row r="762" spans="1:6" ht="45">
      <c r="A762" s="210">
        <f>MAX($A$53:A761)+0.01</f>
        <v>1.9900000000000009</v>
      </c>
      <c r="B762" s="342" t="s">
        <v>2195</v>
      </c>
      <c r="C762" s="24" t="s">
        <v>1142</v>
      </c>
      <c r="D762" s="279">
        <v>4</v>
      </c>
      <c r="E762" s="37">
        <v>0</v>
      </c>
      <c r="F762" s="37">
        <f t="shared" ref="F762" si="12">+E762*D762</f>
        <v>0</v>
      </c>
    </row>
    <row r="763" spans="1:6">
      <c r="A763" s="146"/>
      <c r="B763" s="342"/>
      <c r="C763" s="367"/>
      <c r="D763" s="367"/>
      <c r="E763" s="368"/>
      <c r="F763" s="369"/>
    </row>
    <row r="764" spans="1:6" ht="45">
      <c r="A764" s="167">
        <v>1.1000000000000001</v>
      </c>
      <c r="B764" s="342" t="s">
        <v>2196</v>
      </c>
      <c r="C764" s="386"/>
      <c r="D764" s="386"/>
      <c r="E764" s="369"/>
      <c r="F764" s="369"/>
    </row>
    <row r="765" spans="1:6">
      <c r="A765" s="146"/>
      <c r="B765" s="342" t="s">
        <v>2197</v>
      </c>
      <c r="C765" s="24" t="s">
        <v>1241</v>
      </c>
      <c r="D765" s="279">
        <v>32</v>
      </c>
      <c r="E765" s="37">
        <v>0</v>
      </c>
      <c r="F765" s="37">
        <f>+E765*D765</f>
        <v>0</v>
      </c>
    </row>
    <row r="766" spans="1:6">
      <c r="A766" s="146"/>
      <c r="B766" s="342"/>
      <c r="C766" s="367"/>
      <c r="D766" s="367"/>
      <c r="E766" s="368"/>
      <c r="F766" s="369"/>
    </row>
    <row r="767" spans="1:6" ht="30">
      <c r="A767" s="167">
        <f>MAX($A$763:A766)+0.001</f>
        <v>1.101</v>
      </c>
      <c r="B767" s="342" t="s">
        <v>2198</v>
      </c>
      <c r="C767" s="24" t="s">
        <v>396</v>
      </c>
      <c r="D767" s="279">
        <v>8</v>
      </c>
      <c r="E767" s="37">
        <v>0</v>
      </c>
      <c r="F767" s="37">
        <f>+E767*D767</f>
        <v>0</v>
      </c>
    </row>
    <row r="768" spans="1:6" s="388" customFormat="1">
      <c r="A768" s="210"/>
      <c r="B768" s="387"/>
      <c r="C768" s="24"/>
      <c r="D768" s="279"/>
      <c r="E768" s="37"/>
      <c r="F768" s="37"/>
    </row>
    <row r="769" spans="1:6" s="394" customFormat="1" ht="15.75" thickBot="1">
      <c r="A769" s="389"/>
      <c r="B769" s="390" t="s">
        <v>2199</v>
      </c>
      <c r="C769" s="391"/>
      <c r="D769" s="392"/>
      <c r="E769" s="393"/>
      <c r="F769" s="393">
        <f>SUM(F55:F768)</f>
        <v>0</v>
      </c>
    </row>
    <row r="770" spans="1:6" s="394" customFormat="1" ht="15.75" thickTop="1">
      <c r="A770" s="395"/>
      <c r="B770" s="396"/>
      <c r="C770" s="24"/>
      <c r="D770" s="112"/>
      <c r="E770" s="52"/>
      <c r="F770" s="52"/>
    </row>
    <row r="771" spans="1:6" s="394" customFormat="1">
      <c r="A771" s="267" t="s">
        <v>839</v>
      </c>
      <c r="B771" s="268" t="s">
        <v>2200</v>
      </c>
      <c r="C771" s="269" t="s">
        <v>110</v>
      </c>
      <c r="D771" s="270" t="s">
        <v>111</v>
      </c>
      <c r="E771" s="270" t="s">
        <v>112</v>
      </c>
      <c r="F771" s="270" t="s">
        <v>113</v>
      </c>
    </row>
    <row r="772" spans="1:6" s="394" customFormat="1">
      <c r="A772" s="397"/>
      <c r="B772" s="398"/>
      <c r="C772" s="399"/>
      <c r="D772" s="400"/>
      <c r="E772" s="400"/>
      <c r="F772" s="400"/>
    </row>
    <row r="773" spans="1:6" s="292" customFormat="1">
      <c r="A773" s="186"/>
      <c r="B773" s="126"/>
      <c r="C773" s="24"/>
      <c r="D773" s="401"/>
      <c r="E773" s="402"/>
      <c r="F773" s="403"/>
    </row>
    <row r="774" spans="1:6" s="394" customFormat="1">
      <c r="A774" s="395"/>
      <c r="B774" s="404" t="s">
        <v>2201</v>
      </c>
      <c r="C774" s="24"/>
      <c r="D774" s="112"/>
      <c r="E774" s="52"/>
      <c r="F774" s="52"/>
    </row>
    <row r="775" spans="1:6" s="394" customFormat="1">
      <c r="A775" s="395"/>
      <c r="B775" s="405"/>
      <c r="C775" s="24"/>
      <c r="D775" s="112"/>
      <c r="E775" s="52"/>
      <c r="F775" s="52"/>
    </row>
    <row r="776" spans="1:6" s="394" customFormat="1" ht="60">
      <c r="A776" s="210">
        <v>2.0099999999999998</v>
      </c>
      <c r="B776" s="126" t="s">
        <v>2202</v>
      </c>
      <c r="C776" s="24" t="s">
        <v>1241</v>
      </c>
      <c r="D776" s="107">
        <v>15</v>
      </c>
      <c r="E776" s="52">
        <v>0</v>
      </c>
      <c r="F776" s="52">
        <f>+E776*D776</f>
        <v>0</v>
      </c>
    </row>
    <row r="777" spans="1:6" s="394" customFormat="1">
      <c r="A777" s="395"/>
      <c r="B777" s="126"/>
      <c r="C777" s="24"/>
      <c r="D777" s="107"/>
      <c r="E777" s="52"/>
      <c r="F777" s="52"/>
    </row>
    <row r="778" spans="1:6" s="394" customFormat="1" ht="30">
      <c r="A778" s="210">
        <f>MAX($A$16:A777)+0.01</f>
        <v>2.0199999999999996</v>
      </c>
      <c r="B778" s="126" t="s">
        <v>2203</v>
      </c>
      <c r="C778" s="24" t="s">
        <v>1241</v>
      </c>
      <c r="D778" s="107">
        <v>15</v>
      </c>
      <c r="E778" s="52">
        <v>0</v>
      </c>
      <c r="F778" s="52">
        <f>+E778*D778</f>
        <v>0</v>
      </c>
    </row>
    <row r="779" spans="1:6" s="406" customFormat="1">
      <c r="A779" s="395"/>
      <c r="B779" s="126"/>
      <c r="C779" s="24"/>
      <c r="D779" s="107"/>
      <c r="E779" s="52"/>
      <c r="F779" s="52"/>
    </row>
    <row r="780" spans="1:6" s="292" customFormat="1" ht="60">
      <c r="A780" s="210">
        <f>MAX($A$16:A779)+0.01</f>
        <v>2.0299999999999994</v>
      </c>
      <c r="B780" s="126" t="s">
        <v>2204</v>
      </c>
      <c r="C780" s="24" t="s">
        <v>1141</v>
      </c>
      <c r="D780" s="107">
        <v>1</v>
      </c>
      <c r="E780" s="52">
        <v>0</v>
      </c>
      <c r="F780" s="52">
        <f>+E780*D780</f>
        <v>0</v>
      </c>
    </row>
    <row r="781" spans="1:6" s="292" customFormat="1">
      <c r="A781" s="395"/>
      <c r="B781" s="126"/>
      <c r="C781" s="407"/>
      <c r="D781" s="408"/>
      <c r="E781" s="409"/>
      <c r="F781" s="410"/>
    </row>
    <row r="782" spans="1:6" s="292" customFormat="1" ht="60">
      <c r="A782" s="210">
        <f>MAX($A$16:A781)+0.01</f>
        <v>2.0399999999999991</v>
      </c>
      <c r="B782" s="126" t="s">
        <v>2205</v>
      </c>
      <c r="C782" s="24"/>
      <c r="D782" s="107"/>
      <c r="E782" s="52"/>
      <c r="F782" s="52"/>
    </row>
    <row r="783" spans="1:6" s="292" customFormat="1">
      <c r="A783" s="395"/>
      <c r="B783" s="126" t="s">
        <v>2206</v>
      </c>
      <c r="C783" s="24" t="s">
        <v>1141</v>
      </c>
      <c r="D783" s="107">
        <v>1</v>
      </c>
      <c r="E783" s="52">
        <v>0</v>
      </c>
      <c r="F783" s="52">
        <f>+E783*D783</f>
        <v>0</v>
      </c>
    </row>
    <row r="784" spans="1:6" s="292" customFormat="1" ht="12.75" customHeight="1">
      <c r="A784" s="395"/>
      <c r="B784" s="126"/>
      <c r="C784" s="24"/>
      <c r="D784" s="107"/>
      <c r="E784" s="52"/>
      <c r="F784" s="52"/>
    </row>
    <row r="785" spans="1:238" s="292" customFormat="1" ht="75">
      <c r="A785" s="210">
        <f>MAX($A$16:A784)+0.01</f>
        <v>2.0499999999999989</v>
      </c>
      <c r="B785" s="126" t="s">
        <v>2207</v>
      </c>
      <c r="C785" s="24" t="s">
        <v>1141</v>
      </c>
      <c r="D785" s="107">
        <v>1</v>
      </c>
      <c r="E785" s="52">
        <v>0</v>
      </c>
      <c r="F785" s="52">
        <f>+E785*D785</f>
        <v>0</v>
      </c>
    </row>
    <row r="786" spans="1:238" s="292" customFormat="1">
      <c r="A786" s="395"/>
      <c r="B786" s="126"/>
      <c r="C786" s="24"/>
      <c r="D786" s="107"/>
      <c r="E786" s="52"/>
      <c r="F786" s="52"/>
    </row>
    <row r="787" spans="1:238" s="292" customFormat="1" ht="105">
      <c r="A787" s="210">
        <f>MAX($A$16:A786)+0.01</f>
        <v>2.0599999999999987</v>
      </c>
      <c r="B787" s="126" t="s">
        <v>2208</v>
      </c>
      <c r="C787" s="24"/>
      <c r="D787" s="107"/>
      <c r="E787" s="52"/>
      <c r="F787" s="52"/>
    </row>
    <row r="788" spans="1:238" s="292" customFormat="1">
      <c r="A788" s="395"/>
      <c r="B788" s="126" t="s">
        <v>2209</v>
      </c>
      <c r="C788" s="24" t="s">
        <v>1141</v>
      </c>
      <c r="D788" s="107">
        <v>1</v>
      </c>
      <c r="E788" s="52">
        <v>0</v>
      </c>
      <c r="F788" s="52">
        <f>+E788*D788</f>
        <v>0</v>
      </c>
    </row>
    <row r="789" spans="1:238" s="292" customFormat="1">
      <c r="A789" s="395"/>
      <c r="B789" s="126"/>
      <c r="C789" s="407"/>
      <c r="D789" s="407"/>
      <c r="E789" s="409"/>
      <c r="F789" s="410"/>
      <c r="G789" s="411"/>
      <c r="H789" s="411"/>
      <c r="I789" s="411"/>
      <c r="J789" s="411"/>
      <c r="K789" s="411"/>
      <c r="L789" s="411"/>
      <c r="M789" s="411"/>
      <c r="N789" s="411"/>
      <c r="O789" s="411"/>
      <c r="P789" s="411"/>
      <c r="Q789" s="411"/>
      <c r="R789" s="411"/>
      <c r="S789" s="411"/>
      <c r="T789" s="411"/>
      <c r="U789" s="411"/>
      <c r="V789" s="411"/>
      <c r="W789" s="411"/>
      <c r="X789" s="411"/>
      <c r="Y789" s="411"/>
      <c r="Z789" s="411"/>
      <c r="AA789" s="411"/>
      <c r="AB789" s="411"/>
      <c r="AC789" s="411"/>
      <c r="AD789" s="411"/>
      <c r="AE789" s="411"/>
      <c r="AF789" s="411"/>
      <c r="AG789" s="411"/>
      <c r="AH789" s="411"/>
      <c r="AI789" s="411"/>
      <c r="AJ789" s="411"/>
      <c r="AK789" s="411"/>
      <c r="AL789" s="411"/>
      <c r="AM789" s="411"/>
      <c r="AN789" s="411"/>
      <c r="AO789" s="411"/>
      <c r="AP789" s="411"/>
      <c r="AQ789" s="411"/>
      <c r="AR789" s="411"/>
      <c r="AS789" s="411"/>
      <c r="AT789" s="411"/>
      <c r="AU789" s="411"/>
      <c r="AV789" s="411"/>
      <c r="AW789" s="411"/>
      <c r="AX789" s="411"/>
      <c r="AY789" s="411"/>
      <c r="AZ789" s="411"/>
      <c r="BA789" s="411"/>
      <c r="BB789" s="411"/>
      <c r="BC789" s="411"/>
      <c r="BD789" s="411"/>
      <c r="BE789" s="411"/>
      <c r="BF789" s="411"/>
      <c r="BG789" s="411"/>
      <c r="BH789" s="411"/>
      <c r="BI789" s="411"/>
      <c r="BJ789" s="411"/>
      <c r="BK789" s="411"/>
      <c r="BL789" s="411"/>
      <c r="BM789" s="411"/>
      <c r="BN789" s="411"/>
      <c r="BO789" s="411"/>
      <c r="BP789" s="411"/>
      <c r="BQ789" s="411"/>
      <c r="BR789" s="411"/>
      <c r="BS789" s="411"/>
      <c r="BT789" s="411"/>
      <c r="BU789" s="411"/>
      <c r="BV789" s="411"/>
      <c r="BW789" s="411"/>
      <c r="BX789" s="411"/>
      <c r="BY789" s="411"/>
      <c r="BZ789" s="411"/>
      <c r="CA789" s="411"/>
      <c r="CB789" s="411"/>
      <c r="CC789" s="411"/>
      <c r="CD789" s="411"/>
      <c r="CE789" s="411"/>
      <c r="CF789" s="411"/>
      <c r="CG789" s="411"/>
      <c r="CH789" s="411"/>
      <c r="CI789" s="411"/>
      <c r="CJ789" s="411"/>
      <c r="CK789" s="411"/>
      <c r="CL789" s="411"/>
      <c r="CM789" s="411"/>
      <c r="CN789" s="411"/>
      <c r="CO789" s="411"/>
      <c r="CP789" s="411"/>
      <c r="CQ789" s="411"/>
      <c r="CR789" s="411"/>
      <c r="CS789" s="411"/>
      <c r="CT789" s="411"/>
      <c r="CU789" s="411"/>
      <c r="CV789" s="411"/>
      <c r="CW789" s="411"/>
      <c r="CX789" s="411"/>
      <c r="CY789" s="411"/>
      <c r="CZ789" s="411"/>
      <c r="DA789" s="411"/>
      <c r="DB789" s="411"/>
      <c r="DC789" s="411"/>
      <c r="DD789" s="411"/>
      <c r="DE789" s="411"/>
      <c r="DF789" s="411"/>
      <c r="DG789" s="411"/>
      <c r="DH789" s="411"/>
      <c r="DI789" s="411"/>
      <c r="DJ789" s="411"/>
      <c r="DK789" s="411"/>
      <c r="DL789" s="411"/>
      <c r="DM789" s="411"/>
      <c r="DN789" s="411"/>
      <c r="DO789" s="411"/>
      <c r="DP789" s="411"/>
      <c r="DQ789" s="411"/>
      <c r="DR789" s="411"/>
      <c r="DS789" s="411"/>
      <c r="DT789" s="411"/>
      <c r="DU789" s="411"/>
      <c r="DV789" s="411"/>
      <c r="DW789" s="411"/>
      <c r="DX789" s="411"/>
      <c r="DY789" s="411"/>
      <c r="DZ789" s="411"/>
      <c r="EA789" s="411"/>
      <c r="EB789" s="411"/>
      <c r="EC789" s="411"/>
      <c r="ED789" s="411"/>
      <c r="EE789" s="411"/>
      <c r="EF789" s="411"/>
      <c r="EG789" s="411"/>
      <c r="EH789" s="411"/>
      <c r="EI789" s="411"/>
      <c r="EJ789" s="411"/>
      <c r="EK789" s="411"/>
      <c r="EL789" s="411"/>
      <c r="EM789" s="411"/>
      <c r="EN789" s="411"/>
      <c r="EO789" s="411"/>
      <c r="EP789" s="411"/>
      <c r="EQ789" s="411"/>
      <c r="ER789" s="411"/>
      <c r="ES789" s="411"/>
      <c r="ET789" s="411"/>
      <c r="EU789" s="411"/>
      <c r="EV789" s="411"/>
      <c r="EW789" s="411"/>
      <c r="EX789" s="411"/>
      <c r="EY789" s="411"/>
      <c r="EZ789" s="411"/>
      <c r="FA789" s="411"/>
      <c r="FB789" s="411"/>
      <c r="FC789" s="411"/>
      <c r="FD789" s="411"/>
      <c r="FE789" s="411"/>
      <c r="FF789" s="411"/>
      <c r="FG789" s="411"/>
      <c r="FH789" s="411"/>
      <c r="FI789" s="411"/>
      <c r="FJ789" s="411"/>
      <c r="FK789" s="411"/>
      <c r="FL789" s="411"/>
      <c r="FM789" s="411"/>
      <c r="FN789" s="411"/>
      <c r="FO789" s="411"/>
      <c r="FP789" s="411"/>
      <c r="FQ789" s="411"/>
      <c r="FR789" s="411"/>
      <c r="FS789" s="411"/>
      <c r="FT789" s="411"/>
      <c r="FU789" s="411"/>
      <c r="FV789" s="411"/>
      <c r="FW789" s="411"/>
      <c r="FX789" s="411"/>
      <c r="FY789" s="411"/>
      <c r="FZ789" s="411"/>
      <c r="GA789" s="411"/>
      <c r="GB789" s="411"/>
      <c r="GC789" s="411"/>
      <c r="GD789" s="411"/>
      <c r="GE789" s="411"/>
      <c r="GF789" s="411"/>
      <c r="GG789" s="411"/>
      <c r="GH789" s="411"/>
      <c r="GI789" s="411"/>
      <c r="GJ789" s="411"/>
      <c r="GK789" s="411"/>
      <c r="GL789" s="411"/>
      <c r="GM789" s="411"/>
      <c r="GN789" s="411"/>
      <c r="GO789" s="411"/>
      <c r="GP789" s="411"/>
      <c r="GQ789" s="411"/>
      <c r="GR789" s="411"/>
      <c r="GS789" s="411"/>
      <c r="GT789" s="411"/>
      <c r="GU789" s="411"/>
      <c r="GV789" s="411"/>
      <c r="GW789" s="411"/>
      <c r="GX789" s="411"/>
      <c r="GY789" s="411"/>
      <c r="GZ789" s="411"/>
      <c r="HA789" s="411"/>
      <c r="HB789" s="411"/>
      <c r="HC789" s="411"/>
      <c r="HD789" s="411"/>
      <c r="HE789" s="411"/>
      <c r="HF789" s="411"/>
      <c r="HG789" s="411"/>
      <c r="HH789" s="411"/>
      <c r="HI789" s="411"/>
      <c r="HJ789" s="411"/>
      <c r="HK789" s="411"/>
      <c r="HL789" s="411"/>
      <c r="HM789" s="411"/>
      <c r="HN789" s="411"/>
      <c r="HO789" s="411"/>
      <c r="HP789" s="411"/>
      <c r="HQ789" s="411"/>
      <c r="HR789" s="411"/>
      <c r="HS789" s="411"/>
      <c r="HT789" s="411"/>
      <c r="HU789" s="411"/>
      <c r="HV789" s="411"/>
      <c r="HW789" s="411"/>
      <c r="HX789" s="411"/>
      <c r="HY789" s="411"/>
      <c r="HZ789" s="411"/>
      <c r="IA789" s="411"/>
      <c r="IB789" s="411"/>
      <c r="IC789" s="411"/>
      <c r="ID789" s="411"/>
    </row>
    <row r="790" spans="1:238" s="292" customFormat="1" ht="60">
      <c r="A790" s="210">
        <f>MAX($A$16:A789)+0.01</f>
        <v>2.0699999999999985</v>
      </c>
      <c r="B790" s="126" t="s">
        <v>2210</v>
      </c>
      <c r="C790" s="407"/>
      <c r="D790" s="407"/>
      <c r="E790" s="409"/>
      <c r="F790" s="412"/>
      <c r="G790" s="411"/>
      <c r="H790" s="411"/>
      <c r="I790" s="411"/>
      <c r="J790" s="411"/>
      <c r="K790" s="411"/>
      <c r="L790" s="411"/>
      <c r="M790" s="411"/>
      <c r="N790" s="411"/>
      <c r="O790" s="411"/>
      <c r="P790" s="411"/>
      <c r="Q790" s="411"/>
      <c r="R790" s="411"/>
      <c r="S790" s="411"/>
      <c r="T790" s="411"/>
      <c r="U790" s="411"/>
      <c r="V790" s="411"/>
      <c r="W790" s="411"/>
      <c r="X790" s="411"/>
      <c r="Y790" s="411"/>
      <c r="Z790" s="411"/>
      <c r="AA790" s="411"/>
      <c r="AB790" s="411"/>
      <c r="AC790" s="411"/>
      <c r="AD790" s="411"/>
      <c r="AE790" s="411"/>
      <c r="AF790" s="411"/>
      <c r="AG790" s="411"/>
      <c r="AH790" s="411"/>
      <c r="AI790" s="411"/>
      <c r="AJ790" s="411"/>
      <c r="AK790" s="411"/>
      <c r="AL790" s="411"/>
      <c r="AM790" s="411"/>
      <c r="AN790" s="411"/>
      <c r="AO790" s="411"/>
      <c r="AP790" s="411"/>
      <c r="AQ790" s="411"/>
      <c r="AR790" s="411"/>
      <c r="AS790" s="411"/>
      <c r="AT790" s="411"/>
      <c r="AU790" s="411"/>
      <c r="AV790" s="411"/>
      <c r="AW790" s="411"/>
      <c r="AX790" s="411"/>
      <c r="AY790" s="411"/>
      <c r="AZ790" s="411"/>
      <c r="BA790" s="411"/>
      <c r="BB790" s="411"/>
      <c r="BC790" s="411"/>
      <c r="BD790" s="411"/>
      <c r="BE790" s="411"/>
      <c r="BF790" s="411"/>
      <c r="BG790" s="411"/>
      <c r="BH790" s="411"/>
      <c r="BI790" s="411"/>
      <c r="BJ790" s="411"/>
      <c r="BK790" s="411"/>
      <c r="BL790" s="411"/>
      <c r="BM790" s="411"/>
      <c r="BN790" s="411"/>
      <c r="BO790" s="411"/>
      <c r="BP790" s="411"/>
      <c r="BQ790" s="411"/>
      <c r="BR790" s="411"/>
      <c r="BS790" s="411"/>
      <c r="BT790" s="411"/>
      <c r="BU790" s="411"/>
      <c r="BV790" s="411"/>
      <c r="BW790" s="411"/>
      <c r="BX790" s="411"/>
      <c r="BY790" s="411"/>
      <c r="BZ790" s="411"/>
      <c r="CA790" s="411"/>
      <c r="CB790" s="411"/>
      <c r="CC790" s="411"/>
      <c r="CD790" s="411"/>
      <c r="CE790" s="411"/>
      <c r="CF790" s="411"/>
      <c r="CG790" s="411"/>
      <c r="CH790" s="411"/>
      <c r="CI790" s="411"/>
      <c r="CJ790" s="411"/>
      <c r="CK790" s="411"/>
      <c r="CL790" s="411"/>
      <c r="CM790" s="411"/>
      <c r="CN790" s="411"/>
      <c r="CO790" s="411"/>
      <c r="CP790" s="411"/>
      <c r="CQ790" s="411"/>
      <c r="CR790" s="411"/>
      <c r="CS790" s="411"/>
      <c r="CT790" s="411"/>
      <c r="CU790" s="411"/>
      <c r="CV790" s="411"/>
      <c r="CW790" s="411"/>
      <c r="CX790" s="411"/>
      <c r="CY790" s="411"/>
      <c r="CZ790" s="411"/>
      <c r="DA790" s="411"/>
      <c r="DB790" s="411"/>
      <c r="DC790" s="411"/>
      <c r="DD790" s="411"/>
      <c r="DE790" s="411"/>
      <c r="DF790" s="411"/>
      <c r="DG790" s="411"/>
      <c r="DH790" s="411"/>
      <c r="DI790" s="411"/>
      <c r="DJ790" s="411"/>
      <c r="DK790" s="411"/>
      <c r="DL790" s="411"/>
      <c r="DM790" s="411"/>
      <c r="DN790" s="411"/>
      <c r="DO790" s="411"/>
      <c r="DP790" s="411"/>
      <c r="DQ790" s="411"/>
      <c r="DR790" s="411"/>
      <c r="DS790" s="411"/>
      <c r="DT790" s="411"/>
      <c r="DU790" s="411"/>
      <c r="DV790" s="411"/>
      <c r="DW790" s="411"/>
      <c r="DX790" s="411"/>
      <c r="DY790" s="411"/>
      <c r="DZ790" s="411"/>
      <c r="EA790" s="411"/>
      <c r="EB790" s="411"/>
      <c r="EC790" s="411"/>
      <c r="ED790" s="411"/>
      <c r="EE790" s="411"/>
      <c r="EF790" s="411"/>
      <c r="EG790" s="411"/>
      <c r="EH790" s="411"/>
      <c r="EI790" s="411"/>
      <c r="EJ790" s="411"/>
      <c r="EK790" s="411"/>
      <c r="EL790" s="411"/>
      <c r="EM790" s="411"/>
      <c r="EN790" s="411"/>
      <c r="EO790" s="411"/>
      <c r="EP790" s="411"/>
      <c r="EQ790" s="411"/>
      <c r="ER790" s="411"/>
      <c r="ES790" s="411"/>
      <c r="ET790" s="411"/>
      <c r="EU790" s="411"/>
      <c r="EV790" s="411"/>
      <c r="EW790" s="411"/>
      <c r="EX790" s="411"/>
      <c r="EY790" s="411"/>
      <c r="EZ790" s="411"/>
      <c r="FA790" s="411"/>
      <c r="FB790" s="411"/>
      <c r="FC790" s="411"/>
      <c r="FD790" s="411"/>
      <c r="FE790" s="411"/>
      <c r="FF790" s="411"/>
      <c r="FG790" s="411"/>
      <c r="FH790" s="411"/>
      <c r="FI790" s="411"/>
      <c r="FJ790" s="411"/>
      <c r="FK790" s="411"/>
      <c r="FL790" s="411"/>
      <c r="FM790" s="411"/>
      <c r="FN790" s="411"/>
      <c r="FO790" s="411"/>
      <c r="FP790" s="411"/>
      <c r="FQ790" s="411"/>
      <c r="FR790" s="411"/>
      <c r="FS790" s="411"/>
      <c r="FT790" s="411"/>
      <c r="FU790" s="411"/>
      <c r="FV790" s="411"/>
      <c r="FW790" s="411"/>
      <c r="FX790" s="411"/>
      <c r="FY790" s="411"/>
      <c r="FZ790" s="411"/>
      <c r="GA790" s="411"/>
      <c r="GB790" s="411"/>
      <c r="GC790" s="411"/>
      <c r="GD790" s="411"/>
      <c r="GE790" s="411"/>
      <c r="GF790" s="411"/>
      <c r="GG790" s="411"/>
      <c r="GH790" s="411"/>
      <c r="GI790" s="411"/>
      <c r="GJ790" s="411"/>
      <c r="GK790" s="411"/>
      <c r="GL790" s="411"/>
      <c r="GM790" s="411"/>
      <c r="GN790" s="411"/>
      <c r="GO790" s="411"/>
      <c r="GP790" s="411"/>
      <c r="GQ790" s="411"/>
      <c r="GR790" s="411"/>
      <c r="GS790" s="411"/>
      <c r="GT790" s="411"/>
      <c r="GU790" s="411"/>
      <c r="GV790" s="411"/>
      <c r="GW790" s="411"/>
      <c r="GX790" s="411"/>
      <c r="GY790" s="411"/>
      <c r="GZ790" s="411"/>
      <c r="HA790" s="411"/>
      <c r="HB790" s="411"/>
      <c r="HC790" s="411"/>
      <c r="HD790" s="411"/>
      <c r="HE790" s="411"/>
      <c r="HF790" s="411"/>
      <c r="HG790" s="411"/>
      <c r="HH790" s="411"/>
      <c r="HI790" s="411"/>
      <c r="HJ790" s="411"/>
      <c r="HK790" s="411"/>
      <c r="HL790" s="411"/>
      <c r="HM790" s="411"/>
      <c r="HN790" s="411"/>
      <c r="HO790" s="411"/>
      <c r="HP790" s="411"/>
      <c r="HQ790" s="411"/>
      <c r="HR790" s="411"/>
      <c r="HS790" s="411"/>
      <c r="HT790" s="411"/>
      <c r="HU790" s="411"/>
      <c r="HV790" s="411"/>
      <c r="HW790" s="411"/>
      <c r="HX790" s="411"/>
      <c r="HY790" s="411"/>
      <c r="HZ790" s="411"/>
      <c r="IA790" s="411"/>
      <c r="IB790" s="411"/>
      <c r="IC790" s="411"/>
      <c r="ID790" s="411"/>
    </row>
    <row r="791" spans="1:238" s="292" customFormat="1">
      <c r="A791" s="395"/>
      <c r="B791" s="126"/>
      <c r="C791" s="24" t="s">
        <v>1241</v>
      </c>
      <c r="D791" s="107">
        <v>25</v>
      </c>
      <c r="E791" s="52">
        <v>0</v>
      </c>
      <c r="F791" s="52">
        <f>D791*E791</f>
        <v>0</v>
      </c>
      <c r="G791" s="411"/>
      <c r="H791" s="411"/>
      <c r="I791" s="411"/>
      <c r="J791" s="411"/>
      <c r="K791" s="411"/>
      <c r="L791" s="411"/>
      <c r="M791" s="411"/>
      <c r="N791" s="411"/>
      <c r="O791" s="411"/>
      <c r="P791" s="411"/>
      <c r="Q791" s="411"/>
      <c r="R791" s="411"/>
      <c r="S791" s="411"/>
      <c r="T791" s="411"/>
      <c r="U791" s="411"/>
      <c r="V791" s="411"/>
      <c r="W791" s="411"/>
      <c r="X791" s="411"/>
      <c r="Y791" s="411"/>
      <c r="Z791" s="411"/>
      <c r="AA791" s="411"/>
      <c r="AB791" s="411"/>
      <c r="AC791" s="411"/>
      <c r="AD791" s="411"/>
      <c r="AE791" s="411"/>
      <c r="AF791" s="411"/>
      <c r="AG791" s="411"/>
      <c r="AH791" s="411"/>
      <c r="AI791" s="411"/>
      <c r="AJ791" s="411"/>
      <c r="AK791" s="411"/>
      <c r="AL791" s="411"/>
      <c r="AM791" s="411"/>
      <c r="AN791" s="411"/>
      <c r="AO791" s="411"/>
      <c r="AP791" s="411"/>
      <c r="AQ791" s="411"/>
      <c r="AR791" s="411"/>
      <c r="AS791" s="411"/>
      <c r="AT791" s="411"/>
      <c r="AU791" s="411"/>
      <c r="AV791" s="411"/>
      <c r="AW791" s="411"/>
      <c r="AX791" s="411"/>
      <c r="AY791" s="411"/>
      <c r="AZ791" s="411"/>
      <c r="BA791" s="411"/>
      <c r="BB791" s="411"/>
      <c r="BC791" s="411"/>
      <c r="BD791" s="411"/>
      <c r="BE791" s="411"/>
      <c r="BF791" s="411"/>
      <c r="BG791" s="411"/>
      <c r="BH791" s="411"/>
      <c r="BI791" s="411"/>
      <c r="BJ791" s="411"/>
      <c r="BK791" s="411"/>
      <c r="BL791" s="411"/>
      <c r="BM791" s="411"/>
      <c r="BN791" s="411"/>
      <c r="BO791" s="411"/>
      <c r="BP791" s="411"/>
      <c r="BQ791" s="411"/>
      <c r="BR791" s="411"/>
      <c r="BS791" s="411"/>
      <c r="BT791" s="411"/>
      <c r="BU791" s="411"/>
      <c r="BV791" s="411"/>
      <c r="BW791" s="411"/>
      <c r="BX791" s="411"/>
      <c r="BY791" s="411"/>
      <c r="BZ791" s="411"/>
      <c r="CA791" s="411"/>
      <c r="CB791" s="411"/>
      <c r="CC791" s="411"/>
      <c r="CD791" s="411"/>
      <c r="CE791" s="411"/>
      <c r="CF791" s="411"/>
      <c r="CG791" s="411"/>
      <c r="CH791" s="411"/>
      <c r="CI791" s="411"/>
      <c r="CJ791" s="411"/>
      <c r="CK791" s="411"/>
      <c r="CL791" s="411"/>
      <c r="CM791" s="411"/>
      <c r="CN791" s="411"/>
      <c r="CO791" s="411"/>
      <c r="CP791" s="411"/>
      <c r="CQ791" s="411"/>
      <c r="CR791" s="411"/>
      <c r="CS791" s="411"/>
      <c r="CT791" s="411"/>
      <c r="CU791" s="411"/>
      <c r="CV791" s="411"/>
      <c r="CW791" s="411"/>
      <c r="CX791" s="411"/>
      <c r="CY791" s="411"/>
      <c r="CZ791" s="411"/>
      <c r="DA791" s="411"/>
      <c r="DB791" s="411"/>
      <c r="DC791" s="411"/>
      <c r="DD791" s="411"/>
      <c r="DE791" s="411"/>
      <c r="DF791" s="411"/>
      <c r="DG791" s="411"/>
      <c r="DH791" s="411"/>
      <c r="DI791" s="411"/>
      <c r="DJ791" s="411"/>
      <c r="DK791" s="411"/>
      <c r="DL791" s="411"/>
      <c r="DM791" s="411"/>
      <c r="DN791" s="411"/>
      <c r="DO791" s="411"/>
      <c r="DP791" s="411"/>
      <c r="DQ791" s="411"/>
      <c r="DR791" s="411"/>
      <c r="DS791" s="411"/>
      <c r="DT791" s="411"/>
      <c r="DU791" s="411"/>
      <c r="DV791" s="411"/>
      <c r="DW791" s="411"/>
      <c r="DX791" s="411"/>
      <c r="DY791" s="411"/>
      <c r="DZ791" s="411"/>
      <c r="EA791" s="411"/>
      <c r="EB791" s="411"/>
      <c r="EC791" s="411"/>
      <c r="ED791" s="411"/>
      <c r="EE791" s="411"/>
      <c r="EF791" s="411"/>
      <c r="EG791" s="411"/>
      <c r="EH791" s="411"/>
      <c r="EI791" s="411"/>
      <c r="EJ791" s="411"/>
      <c r="EK791" s="411"/>
      <c r="EL791" s="411"/>
      <c r="EM791" s="411"/>
      <c r="EN791" s="411"/>
      <c r="EO791" s="411"/>
      <c r="EP791" s="411"/>
      <c r="EQ791" s="411"/>
      <c r="ER791" s="411"/>
      <c r="ES791" s="411"/>
      <c r="ET791" s="411"/>
      <c r="EU791" s="411"/>
      <c r="EV791" s="411"/>
      <c r="EW791" s="411"/>
      <c r="EX791" s="411"/>
      <c r="EY791" s="411"/>
      <c r="EZ791" s="411"/>
      <c r="FA791" s="411"/>
      <c r="FB791" s="411"/>
      <c r="FC791" s="411"/>
      <c r="FD791" s="411"/>
      <c r="FE791" s="411"/>
      <c r="FF791" s="411"/>
      <c r="FG791" s="411"/>
      <c r="FH791" s="411"/>
      <c r="FI791" s="411"/>
      <c r="FJ791" s="411"/>
      <c r="FK791" s="411"/>
      <c r="FL791" s="411"/>
      <c r="FM791" s="411"/>
      <c r="FN791" s="411"/>
      <c r="FO791" s="411"/>
      <c r="FP791" s="411"/>
      <c r="FQ791" s="411"/>
      <c r="FR791" s="411"/>
      <c r="FS791" s="411"/>
      <c r="FT791" s="411"/>
      <c r="FU791" s="411"/>
      <c r="FV791" s="411"/>
      <c r="FW791" s="411"/>
      <c r="FX791" s="411"/>
      <c r="FY791" s="411"/>
      <c r="FZ791" s="411"/>
      <c r="GA791" s="411"/>
      <c r="GB791" s="411"/>
      <c r="GC791" s="411"/>
      <c r="GD791" s="411"/>
      <c r="GE791" s="411"/>
      <c r="GF791" s="411"/>
      <c r="GG791" s="411"/>
      <c r="GH791" s="411"/>
      <c r="GI791" s="411"/>
      <c r="GJ791" s="411"/>
      <c r="GK791" s="411"/>
      <c r="GL791" s="411"/>
      <c r="GM791" s="411"/>
      <c r="GN791" s="411"/>
      <c r="GO791" s="411"/>
      <c r="GP791" s="411"/>
      <c r="GQ791" s="411"/>
      <c r="GR791" s="411"/>
      <c r="GS791" s="411"/>
      <c r="GT791" s="411"/>
      <c r="GU791" s="411"/>
      <c r="GV791" s="411"/>
      <c r="GW791" s="411"/>
      <c r="GX791" s="411"/>
      <c r="GY791" s="411"/>
      <c r="GZ791" s="411"/>
      <c r="HA791" s="411"/>
      <c r="HB791" s="411"/>
      <c r="HC791" s="411"/>
      <c r="HD791" s="411"/>
      <c r="HE791" s="411"/>
      <c r="HF791" s="411"/>
      <c r="HG791" s="411"/>
      <c r="HH791" s="411"/>
      <c r="HI791" s="411"/>
      <c r="HJ791" s="411"/>
      <c r="HK791" s="411"/>
      <c r="HL791" s="411"/>
      <c r="HM791" s="411"/>
      <c r="HN791" s="411"/>
      <c r="HO791" s="411"/>
      <c r="HP791" s="411"/>
      <c r="HQ791" s="411"/>
      <c r="HR791" s="411"/>
      <c r="HS791" s="411"/>
      <c r="HT791" s="411"/>
      <c r="HU791" s="411"/>
      <c r="HV791" s="411"/>
      <c r="HW791" s="411"/>
      <c r="HX791" s="411"/>
      <c r="HY791" s="411"/>
      <c r="HZ791" s="411"/>
      <c r="IA791" s="411"/>
      <c r="IB791" s="411"/>
      <c r="IC791" s="411"/>
      <c r="ID791" s="411"/>
    </row>
    <row r="792" spans="1:238" s="292" customFormat="1">
      <c r="A792" s="395"/>
      <c r="B792" s="126"/>
      <c r="C792" s="407"/>
      <c r="D792" s="407"/>
      <c r="E792" s="409"/>
      <c r="F792" s="412"/>
      <c r="G792" s="411"/>
      <c r="H792" s="411"/>
      <c r="I792" s="411"/>
      <c r="J792" s="411"/>
      <c r="K792" s="411"/>
      <c r="L792" s="411"/>
      <c r="M792" s="411"/>
      <c r="N792" s="411"/>
      <c r="O792" s="411"/>
      <c r="P792" s="411"/>
      <c r="Q792" s="411"/>
      <c r="R792" s="411"/>
      <c r="S792" s="411"/>
      <c r="T792" s="411"/>
      <c r="U792" s="411"/>
      <c r="V792" s="411"/>
      <c r="W792" s="411"/>
      <c r="X792" s="411"/>
      <c r="Y792" s="411"/>
      <c r="Z792" s="411"/>
      <c r="AA792" s="411"/>
      <c r="AB792" s="411"/>
      <c r="AC792" s="411"/>
      <c r="AD792" s="411"/>
      <c r="AE792" s="411"/>
      <c r="AF792" s="411"/>
      <c r="AG792" s="411"/>
      <c r="AH792" s="411"/>
      <c r="AI792" s="411"/>
      <c r="AJ792" s="411"/>
      <c r="AK792" s="411"/>
      <c r="AL792" s="411"/>
      <c r="AM792" s="411"/>
      <c r="AN792" s="411"/>
      <c r="AO792" s="411"/>
      <c r="AP792" s="411"/>
      <c r="AQ792" s="411"/>
      <c r="AR792" s="411"/>
      <c r="AS792" s="411"/>
      <c r="AT792" s="411"/>
      <c r="AU792" s="411"/>
      <c r="AV792" s="411"/>
      <c r="AW792" s="411"/>
      <c r="AX792" s="411"/>
      <c r="AY792" s="411"/>
      <c r="AZ792" s="411"/>
      <c r="BA792" s="411"/>
      <c r="BB792" s="411"/>
      <c r="BC792" s="411"/>
      <c r="BD792" s="411"/>
      <c r="BE792" s="411"/>
      <c r="BF792" s="411"/>
      <c r="BG792" s="411"/>
      <c r="BH792" s="411"/>
      <c r="BI792" s="411"/>
      <c r="BJ792" s="411"/>
      <c r="BK792" s="411"/>
      <c r="BL792" s="411"/>
      <c r="BM792" s="411"/>
      <c r="BN792" s="411"/>
      <c r="BO792" s="411"/>
      <c r="BP792" s="411"/>
      <c r="BQ792" s="411"/>
      <c r="BR792" s="411"/>
      <c r="BS792" s="411"/>
      <c r="BT792" s="411"/>
      <c r="BU792" s="411"/>
      <c r="BV792" s="411"/>
      <c r="BW792" s="411"/>
      <c r="BX792" s="411"/>
      <c r="BY792" s="411"/>
      <c r="BZ792" s="411"/>
      <c r="CA792" s="411"/>
      <c r="CB792" s="411"/>
      <c r="CC792" s="411"/>
      <c r="CD792" s="411"/>
      <c r="CE792" s="411"/>
      <c r="CF792" s="411"/>
      <c r="CG792" s="411"/>
      <c r="CH792" s="411"/>
      <c r="CI792" s="411"/>
      <c r="CJ792" s="411"/>
      <c r="CK792" s="411"/>
      <c r="CL792" s="411"/>
      <c r="CM792" s="411"/>
      <c r="CN792" s="411"/>
      <c r="CO792" s="411"/>
      <c r="CP792" s="411"/>
      <c r="CQ792" s="411"/>
      <c r="CR792" s="411"/>
      <c r="CS792" s="411"/>
      <c r="CT792" s="411"/>
      <c r="CU792" s="411"/>
      <c r="CV792" s="411"/>
      <c r="CW792" s="411"/>
      <c r="CX792" s="411"/>
      <c r="CY792" s="411"/>
      <c r="CZ792" s="411"/>
      <c r="DA792" s="411"/>
      <c r="DB792" s="411"/>
      <c r="DC792" s="411"/>
      <c r="DD792" s="411"/>
      <c r="DE792" s="411"/>
      <c r="DF792" s="411"/>
      <c r="DG792" s="411"/>
      <c r="DH792" s="411"/>
      <c r="DI792" s="411"/>
      <c r="DJ792" s="411"/>
      <c r="DK792" s="411"/>
      <c r="DL792" s="411"/>
      <c r="DM792" s="411"/>
      <c r="DN792" s="411"/>
      <c r="DO792" s="411"/>
      <c r="DP792" s="411"/>
      <c r="DQ792" s="411"/>
      <c r="DR792" s="411"/>
      <c r="DS792" s="411"/>
      <c r="DT792" s="411"/>
      <c r="DU792" s="411"/>
      <c r="DV792" s="411"/>
      <c r="DW792" s="411"/>
      <c r="DX792" s="411"/>
      <c r="DY792" s="411"/>
      <c r="DZ792" s="411"/>
      <c r="EA792" s="411"/>
      <c r="EB792" s="411"/>
      <c r="EC792" s="411"/>
      <c r="ED792" s="411"/>
      <c r="EE792" s="411"/>
      <c r="EF792" s="411"/>
      <c r="EG792" s="411"/>
      <c r="EH792" s="411"/>
      <c r="EI792" s="411"/>
      <c r="EJ792" s="411"/>
      <c r="EK792" s="411"/>
      <c r="EL792" s="411"/>
      <c r="EM792" s="411"/>
      <c r="EN792" s="411"/>
      <c r="EO792" s="411"/>
      <c r="EP792" s="411"/>
      <c r="EQ792" s="411"/>
      <c r="ER792" s="411"/>
      <c r="ES792" s="411"/>
      <c r="ET792" s="411"/>
      <c r="EU792" s="411"/>
      <c r="EV792" s="411"/>
      <c r="EW792" s="411"/>
      <c r="EX792" s="411"/>
      <c r="EY792" s="411"/>
      <c r="EZ792" s="411"/>
      <c r="FA792" s="411"/>
      <c r="FB792" s="411"/>
      <c r="FC792" s="411"/>
      <c r="FD792" s="411"/>
      <c r="FE792" s="411"/>
      <c r="FF792" s="411"/>
      <c r="FG792" s="411"/>
      <c r="FH792" s="411"/>
      <c r="FI792" s="411"/>
      <c r="FJ792" s="411"/>
      <c r="FK792" s="411"/>
      <c r="FL792" s="411"/>
      <c r="FM792" s="411"/>
      <c r="FN792" s="411"/>
      <c r="FO792" s="411"/>
      <c r="FP792" s="411"/>
      <c r="FQ792" s="411"/>
      <c r="FR792" s="411"/>
      <c r="FS792" s="411"/>
      <c r="FT792" s="411"/>
      <c r="FU792" s="411"/>
      <c r="FV792" s="411"/>
      <c r="FW792" s="411"/>
      <c r="FX792" s="411"/>
      <c r="FY792" s="411"/>
      <c r="FZ792" s="411"/>
      <c r="GA792" s="411"/>
      <c r="GB792" s="411"/>
      <c r="GC792" s="411"/>
      <c r="GD792" s="411"/>
      <c r="GE792" s="411"/>
      <c r="GF792" s="411"/>
      <c r="GG792" s="411"/>
      <c r="GH792" s="411"/>
      <c r="GI792" s="411"/>
      <c r="GJ792" s="411"/>
      <c r="GK792" s="411"/>
      <c r="GL792" s="411"/>
      <c r="GM792" s="411"/>
      <c r="GN792" s="411"/>
      <c r="GO792" s="411"/>
      <c r="GP792" s="411"/>
      <c r="GQ792" s="411"/>
      <c r="GR792" s="411"/>
      <c r="GS792" s="411"/>
      <c r="GT792" s="411"/>
      <c r="GU792" s="411"/>
      <c r="GV792" s="411"/>
      <c r="GW792" s="411"/>
      <c r="GX792" s="411"/>
      <c r="GY792" s="411"/>
      <c r="GZ792" s="411"/>
      <c r="HA792" s="411"/>
      <c r="HB792" s="411"/>
      <c r="HC792" s="411"/>
      <c r="HD792" s="411"/>
      <c r="HE792" s="411"/>
      <c r="HF792" s="411"/>
      <c r="HG792" s="411"/>
      <c r="HH792" s="411"/>
      <c r="HI792" s="411"/>
      <c r="HJ792" s="411"/>
      <c r="HK792" s="411"/>
      <c r="HL792" s="411"/>
      <c r="HM792" s="411"/>
      <c r="HN792" s="411"/>
      <c r="HO792" s="411"/>
      <c r="HP792" s="411"/>
      <c r="HQ792" s="411"/>
      <c r="HR792" s="411"/>
      <c r="HS792" s="411"/>
      <c r="HT792" s="411"/>
      <c r="HU792" s="411"/>
      <c r="HV792" s="411"/>
      <c r="HW792" s="411"/>
      <c r="HX792" s="411"/>
      <c r="HY792" s="411"/>
      <c r="HZ792" s="411"/>
      <c r="IA792" s="411"/>
      <c r="IB792" s="411"/>
      <c r="IC792" s="411"/>
      <c r="ID792" s="411"/>
    </row>
    <row r="793" spans="1:238" s="416" customFormat="1" ht="60">
      <c r="A793" s="210">
        <f>MAX($A$16:A792)+0.01</f>
        <v>2.0799999999999983</v>
      </c>
      <c r="B793" s="126" t="s">
        <v>2211</v>
      </c>
      <c r="C793" s="413"/>
      <c r="D793" s="413"/>
      <c r="E793" s="414"/>
      <c r="F793" s="415"/>
    </row>
    <row r="794" spans="1:238" s="418" customFormat="1">
      <c r="A794" s="417"/>
      <c r="B794" s="126"/>
      <c r="C794" s="24" t="s">
        <v>2212</v>
      </c>
      <c r="D794" s="107">
        <v>20</v>
      </c>
      <c r="E794" s="52">
        <v>0</v>
      </c>
      <c r="F794" s="52">
        <f>D794*E794</f>
        <v>0</v>
      </c>
    </row>
    <row r="795" spans="1:238" s="416" customFormat="1">
      <c r="A795" s="417"/>
      <c r="B795" s="126"/>
      <c r="C795" s="413"/>
      <c r="D795" s="413"/>
      <c r="E795" s="414"/>
      <c r="F795" s="415"/>
    </row>
    <row r="796" spans="1:238" s="406" customFormat="1" ht="90">
      <c r="A796" s="210">
        <f>MAX($A$16:A795)+0.01</f>
        <v>2.0899999999999981</v>
      </c>
      <c r="B796" s="126" t="s">
        <v>2213</v>
      </c>
      <c r="C796" s="24" t="s">
        <v>2214</v>
      </c>
      <c r="D796" s="107">
        <v>1</v>
      </c>
      <c r="E796" s="52">
        <v>0</v>
      </c>
      <c r="F796" s="52">
        <f>D796*E796</f>
        <v>0</v>
      </c>
    </row>
    <row r="797" spans="1:238" s="292" customFormat="1">
      <c r="A797" s="419"/>
      <c r="B797" s="126"/>
      <c r="C797" s="24"/>
      <c r="D797" s="107"/>
      <c r="E797" s="52"/>
      <c r="F797" s="52"/>
    </row>
    <row r="798" spans="1:238" s="292" customFormat="1" ht="45">
      <c r="A798" s="210">
        <f>MAX($A$16:A797)+0.01</f>
        <v>2.0999999999999979</v>
      </c>
      <c r="B798" s="126" t="s">
        <v>2215</v>
      </c>
      <c r="C798" s="24"/>
      <c r="D798" s="107"/>
      <c r="E798" s="52"/>
      <c r="F798" s="52"/>
    </row>
    <row r="799" spans="1:238" s="292" customFormat="1">
      <c r="A799" s="419"/>
      <c r="B799" s="126" t="s">
        <v>2216</v>
      </c>
      <c r="C799" s="24"/>
      <c r="D799" s="107"/>
      <c r="E799" s="52"/>
      <c r="F799" s="52"/>
    </row>
    <row r="800" spans="1:238" s="292" customFormat="1">
      <c r="A800" s="419"/>
      <c r="B800" s="126" t="s">
        <v>2217</v>
      </c>
      <c r="C800" s="24" t="s">
        <v>1241</v>
      </c>
      <c r="D800" s="107">
        <v>6</v>
      </c>
      <c r="E800" s="52">
        <v>0</v>
      </c>
      <c r="F800" s="52">
        <f>D800*E800</f>
        <v>0</v>
      </c>
    </row>
    <row r="801" spans="1:233" s="406" customFormat="1">
      <c r="A801" s="419"/>
      <c r="B801" s="126"/>
      <c r="C801" s="420"/>
      <c r="D801" s="421"/>
      <c r="E801" s="422"/>
      <c r="F801" s="423"/>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c r="AW801" s="394"/>
      <c r="AX801" s="394"/>
      <c r="AY801" s="394"/>
      <c r="AZ801" s="394"/>
      <c r="BA801" s="394"/>
      <c r="BB801" s="394"/>
      <c r="BC801" s="394"/>
      <c r="BD801" s="394"/>
      <c r="BE801" s="394"/>
      <c r="BF801" s="394"/>
      <c r="BG801" s="394"/>
      <c r="BH801" s="394"/>
      <c r="BI801" s="394"/>
      <c r="BJ801" s="394"/>
      <c r="BK801" s="394"/>
      <c r="BL801" s="394"/>
      <c r="BM801" s="394"/>
      <c r="BN801" s="394"/>
      <c r="BO801" s="394"/>
      <c r="BP801" s="394"/>
      <c r="BQ801" s="394"/>
      <c r="BR801" s="394"/>
      <c r="BS801" s="394"/>
      <c r="BT801" s="394"/>
      <c r="BU801" s="394"/>
      <c r="BV801" s="394"/>
      <c r="BW801" s="394"/>
      <c r="BX801" s="394"/>
      <c r="BY801" s="394"/>
      <c r="BZ801" s="394"/>
      <c r="CA801" s="394"/>
      <c r="CB801" s="394"/>
      <c r="CC801" s="394"/>
      <c r="CD801" s="394"/>
      <c r="CE801" s="394"/>
      <c r="CF801" s="394"/>
      <c r="CG801" s="394"/>
      <c r="CH801" s="394"/>
      <c r="CI801" s="394"/>
      <c r="CJ801" s="394"/>
      <c r="CK801" s="394"/>
      <c r="CL801" s="394"/>
      <c r="CM801" s="394"/>
      <c r="CN801" s="394"/>
      <c r="CO801" s="394"/>
      <c r="CP801" s="394"/>
      <c r="CQ801" s="394"/>
      <c r="CR801" s="394"/>
      <c r="CS801" s="394"/>
      <c r="CT801" s="394"/>
      <c r="CU801" s="394"/>
      <c r="CV801" s="394"/>
      <c r="CW801" s="394"/>
      <c r="CX801" s="394"/>
      <c r="CY801" s="394"/>
      <c r="CZ801" s="394"/>
      <c r="DA801" s="394"/>
      <c r="DB801" s="394"/>
      <c r="DC801" s="394"/>
      <c r="DD801" s="394"/>
      <c r="DE801" s="394"/>
      <c r="DF801" s="394"/>
      <c r="DG801" s="394"/>
      <c r="DH801" s="394"/>
      <c r="DI801" s="394"/>
      <c r="DJ801" s="394"/>
      <c r="DK801" s="394"/>
      <c r="DL801" s="394"/>
      <c r="DM801" s="394"/>
      <c r="DN801" s="394"/>
      <c r="DO801" s="394"/>
      <c r="DP801" s="394"/>
      <c r="DQ801" s="394"/>
      <c r="DR801" s="394"/>
      <c r="DS801" s="394"/>
      <c r="DT801" s="394"/>
      <c r="DU801" s="394"/>
      <c r="DV801" s="394"/>
      <c r="DW801" s="394"/>
      <c r="DX801" s="394"/>
      <c r="DY801" s="394"/>
      <c r="DZ801" s="394"/>
      <c r="EA801" s="394"/>
      <c r="EB801" s="394"/>
      <c r="EC801" s="394"/>
      <c r="ED801" s="394"/>
      <c r="EE801" s="394"/>
      <c r="EF801" s="394"/>
      <c r="EG801" s="394"/>
      <c r="EH801" s="394"/>
      <c r="EI801" s="394"/>
      <c r="EJ801" s="394"/>
      <c r="EK801" s="394"/>
      <c r="EL801" s="394"/>
      <c r="EM801" s="394"/>
      <c r="EN801" s="394"/>
      <c r="EO801" s="394"/>
      <c r="EP801" s="394"/>
      <c r="EQ801" s="394"/>
      <c r="ER801" s="394"/>
      <c r="ES801" s="394"/>
      <c r="ET801" s="394"/>
      <c r="EU801" s="394"/>
      <c r="EV801" s="394"/>
      <c r="EW801" s="394"/>
      <c r="EX801" s="394"/>
      <c r="EY801" s="394"/>
      <c r="EZ801" s="394"/>
      <c r="FA801" s="394"/>
      <c r="FB801" s="394"/>
      <c r="FC801" s="394"/>
      <c r="FD801" s="394"/>
      <c r="FE801" s="394"/>
      <c r="FF801" s="394"/>
      <c r="FG801" s="394"/>
      <c r="FH801" s="394"/>
      <c r="FI801" s="394"/>
      <c r="FJ801" s="394"/>
      <c r="FK801" s="394"/>
      <c r="FL801" s="394"/>
      <c r="FM801" s="394"/>
      <c r="FN801" s="394"/>
      <c r="FO801" s="394"/>
      <c r="FP801" s="394"/>
      <c r="FQ801" s="394"/>
      <c r="FR801" s="394"/>
      <c r="FS801" s="394"/>
      <c r="FT801" s="394"/>
      <c r="FU801" s="394"/>
      <c r="FV801" s="394"/>
      <c r="FW801" s="394"/>
      <c r="FX801" s="394"/>
      <c r="FY801" s="394"/>
      <c r="FZ801" s="394"/>
      <c r="GA801" s="394"/>
      <c r="GB801" s="394"/>
      <c r="GC801" s="394"/>
      <c r="GD801" s="394"/>
      <c r="GE801" s="394"/>
      <c r="GF801" s="394"/>
      <c r="GG801" s="394"/>
      <c r="GH801" s="394"/>
      <c r="GI801" s="394"/>
      <c r="GJ801" s="394"/>
      <c r="GK801" s="394"/>
      <c r="GL801" s="394"/>
      <c r="GM801" s="394"/>
      <c r="GN801" s="394"/>
      <c r="GO801" s="394"/>
      <c r="GP801" s="394"/>
      <c r="GQ801" s="394"/>
      <c r="GR801" s="394"/>
      <c r="GS801" s="394"/>
      <c r="GT801" s="394"/>
      <c r="GU801" s="394"/>
      <c r="GV801" s="394"/>
      <c r="GW801" s="394"/>
      <c r="GX801" s="394"/>
      <c r="GY801" s="394"/>
      <c r="GZ801" s="394"/>
      <c r="HA801" s="394"/>
      <c r="HB801" s="394"/>
      <c r="HC801" s="394"/>
      <c r="HD801" s="394"/>
      <c r="HE801" s="394"/>
      <c r="HF801" s="394"/>
      <c r="HG801" s="394"/>
      <c r="HH801" s="394"/>
      <c r="HI801" s="394"/>
      <c r="HJ801" s="394"/>
      <c r="HK801" s="394"/>
      <c r="HL801" s="394"/>
      <c r="HM801" s="394"/>
      <c r="HN801" s="394"/>
      <c r="HO801" s="394"/>
      <c r="HP801" s="394"/>
      <c r="HQ801" s="394"/>
      <c r="HR801" s="394"/>
      <c r="HS801" s="394"/>
      <c r="HT801" s="394"/>
      <c r="HU801" s="394"/>
      <c r="HV801" s="394"/>
      <c r="HW801" s="394"/>
      <c r="HX801" s="394"/>
      <c r="HY801" s="394"/>
    </row>
    <row r="802" spans="1:233" s="406" customFormat="1" ht="120">
      <c r="A802" s="210">
        <f>MAX($A$16:A801)+0.01</f>
        <v>2.1099999999999977</v>
      </c>
      <c r="B802" s="126" t="s">
        <v>2218</v>
      </c>
      <c r="C802" s="24"/>
      <c r="D802" s="107"/>
      <c r="E802" s="52"/>
      <c r="F802" s="52"/>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c r="AW802" s="394"/>
      <c r="AX802" s="394"/>
      <c r="AY802" s="394"/>
      <c r="AZ802" s="394"/>
      <c r="BA802" s="394"/>
      <c r="BB802" s="394"/>
      <c r="BC802" s="394"/>
      <c r="BD802" s="394"/>
      <c r="BE802" s="394"/>
      <c r="BF802" s="394"/>
      <c r="BG802" s="394"/>
      <c r="BH802" s="394"/>
      <c r="BI802" s="394"/>
      <c r="BJ802" s="394"/>
      <c r="BK802" s="394"/>
      <c r="BL802" s="394"/>
      <c r="BM802" s="394"/>
      <c r="BN802" s="394"/>
      <c r="BO802" s="394"/>
      <c r="BP802" s="394"/>
      <c r="BQ802" s="394"/>
      <c r="BR802" s="394"/>
      <c r="BS802" s="394"/>
      <c r="BT802" s="394"/>
      <c r="BU802" s="394"/>
      <c r="BV802" s="394"/>
      <c r="BW802" s="394"/>
      <c r="BX802" s="394"/>
      <c r="BY802" s="394"/>
      <c r="BZ802" s="394"/>
      <c r="CA802" s="394"/>
      <c r="CB802" s="394"/>
      <c r="CC802" s="394"/>
      <c r="CD802" s="394"/>
      <c r="CE802" s="394"/>
      <c r="CF802" s="394"/>
      <c r="CG802" s="394"/>
      <c r="CH802" s="394"/>
      <c r="CI802" s="394"/>
      <c r="CJ802" s="394"/>
      <c r="CK802" s="394"/>
      <c r="CL802" s="394"/>
      <c r="CM802" s="394"/>
      <c r="CN802" s="394"/>
      <c r="CO802" s="394"/>
      <c r="CP802" s="394"/>
      <c r="CQ802" s="394"/>
      <c r="CR802" s="394"/>
      <c r="CS802" s="394"/>
      <c r="CT802" s="394"/>
      <c r="CU802" s="394"/>
      <c r="CV802" s="394"/>
      <c r="CW802" s="394"/>
      <c r="CX802" s="394"/>
      <c r="CY802" s="394"/>
      <c r="CZ802" s="394"/>
      <c r="DA802" s="394"/>
      <c r="DB802" s="394"/>
      <c r="DC802" s="394"/>
      <c r="DD802" s="394"/>
      <c r="DE802" s="394"/>
      <c r="DF802" s="394"/>
      <c r="DG802" s="394"/>
      <c r="DH802" s="394"/>
      <c r="DI802" s="394"/>
      <c r="DJ802" s="394"/>
      <c r="DK802" s="394"/>
      <c r="DL802" s="394"/>
      <c r="DM802" s="394"/>
      <c r="DN802" s="394"/>
      <c r="DO802" s="394"/>
      <c r="DP802" s="394"/>
      <c r="DQ802" s="394"/>
      <c r="DR802" s="394"/>
      <c r="DS802" s="394"/>
      <c r="DT802" s="394"/>
      <c r="DU802" s="394"/>
      <c r="DV802" s="394"/>
      <c r="DW802" s="394"/>
      <c r="DX802" s="394"/>
      <c r="DY802" s="394"/>
      <c r="DZ802" s="394"/>
      <c r="EA802" s="394"/>
      <c r="EB802" s="394"/>
      <c r="EC802" s="394"/>
      <c r="ED802" s="394"/>
      <c r="EE802" s="394"/>
      <c r="EF802" s="394"/>
      <c r="EG802" s="394"/>
      <c r="EH802" s="394"/>
      <c r="EI802" s="394"/>
      <c r="EJ802" s="394"/>
      <c r="EK802" s="394"/>
      <c r="EL802" s="394"/>
      <c r="EM802" s="394"/>
      <c r="EN802" s="394"/>
      <c r="EO802" s="394"/>
      <c r="EP802" s="394"/>
      <c r="EQ802" s="394"/>
      <c r="ER802" s="394"/>
      <c r="ES802" s="394"/>
      <c r="ET802" s="394"/>
      <c r="EU802" s="394"/>
      <c r="EV802" s="394"/>
      <c r="EW802" s="394"/>
      <c r="EX802" s="394"/>
      <c r="EY802" s="394"/>
      <c r="EZ802" s="394"/>
      <c r="FA802" s="394"/>
      <c r="FB802" s="394"/>
      <c r="FC802" s="394"/>
      <c r="FD802" s="394"/>
      <c r="FE802" s="394"/>
      <c r="FF802" s="394"/>
      <c r="FG802" s="394"/>
      <c r="FH802" s="394"/>
      <c r="FI802" s="394"/>
      <c r="FJ802" s="394"/>
      <c r="FK802" s="394"/>
      <c r="FL802" s="394"/>
      <c r="FM802" s="394"/>
      <c r="FN802" s="394"/>
      <c r="FO802" s="394"/>
      <c r="FP802" s="394"/>
      <c r="FQ802" s="394"/>
      <c r="FR802" s="394"/>
      <c r="FS802" s="394"/>
      <c r="FT802" s="394"/>
      <c r="FU802" s="394"/>
      <c r="FV802" s="394"/>
      <c r="FW802" s="394"/>
      <c r="FX802" s="394"/>
      <c r="FY802" s="394"/>
      <c r="FZ802" s="394"/>
      <c r="GA802" s="394"/>
      <c r="GB802" s="394"/>
      <c r="GC802" s="394"/>
      <c r="GD802" s="394"/>
      <c r="GE802" s="394"/>
      <c r="GF802" s="394"/>
      <c r="GG802" s="394"/>
      <c r="GH802" s="394"/>
      <c r="GI802" s="394"/>
      <c r="GJ802" s="394"/>
      <c r="GK802" s="394"/>
      <c r="GL802" s="394"/>
      <c r="GM802" s="394"/>
      <c r="GN802" s="394"/>
      <c r="GO802" s="394"/>
      <c r="GP802" s="394"/>
      <c r="GQ802" s="394"/>
      <c r="GR802" s="394"/>
      <c r="GS802" s="394"/>
      <c r="GT802" s="394"/>
      <c r="GU802" s="394"/>
      <c r="GV802" s="394"/>
      <c r="GW802" s="394"/>
      <c r="GX802" s="394"/>
      <c r="GY802" s="394"/>
      <c r="GZ802" s="394"/>
      <c r="HA802" s="394"/>
      <c r="HB802" s="394"/>
      <c r="HC802" s="394"/>
      <c r="HD802" s="394"/>
      <c r="HE802" s="394"/>
      <c r="HF802" s="394"/>
      <c r="HG802" s="394"/>
      <c r="HH802" s="394"/>
      <c r="HI802" s="394"/>
      <c r="HJ802" s="394"/>
      <c r="HK802" s="394"/>
      <c r="HL802" s="394"/>
      <c r="HM802" s="394"/>
      <c r="HN802" s="394"/>
      <c r="HO802" s="394"/>
      <c r="HP802" s="394"/>
      <c r="HQ802" s="394"/>
      <c r="HR802" s="394"/>
      <c r="HS802" s="394"/>
      <c r="HT802" s="394"/>
      <c r="HU802" s="394"/>
      <c r="HV802" s="394"/>
      <c r="HW802" s="394"/>
      <c r="HX802" s="394"/>
      <c r="HY802" s="394"/>
    </row>
    <row r="803" spans="1:233" s="406" customFormat="1">
      <c r="A803" s="395"/>
      <c r="B803" s="126" t="s">
        <v>2219</v>
      </c>
      <c r="C803" s="24" t="s">
        <v>2214</v>
      </c>
      <c r="D803" s="107">
        <v>31</v>
      </c>
      <c r="E803" s="52">
        <v>0</v>
      </c>
      <c r="F803" s="52">
        <f>D803*E803</f>
        <v>0</v>
      </c>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c r="AW803" s="394"/>
      <c r="AX803" s="394"/>
      <c r="AY803" s="394"/>
      <c r="AZ803" s="394"/>
      <c r="BA803" s="394"/>
      <c r="BB803" s="394"/>
      <c r="BC803" s="394"/>
      <c r="BD803" s="394"/>
      <c r="BE803" s="394"/>
      <c r="BF803" s="394"/>
      <c r="BG803" s="394"/>
      <c r="BH803" s="394"/>
      <c r="BI803" s="394"/>
      <c r="BJ803" s="394"/>
      <c r="BK803" s="394"/>
      <c r="BL803" s="394"/>
      <c r="BM803" s="394"/>
      <c r="BN803" s="394"/>
      <c r="BO803" s="394"/>
      <c r="BP803" s="394"/>
      <c r="BQ803" s="394"/>
      <c r="BR803" s="394"/>
      <c r="BS803" s="394"/>
      <c r="BT803" s="394"/>
      <c r="BU803" s="394"/>
      <c r="BV803" s="394"/>
      <c r="BW803" s="394"/>
      <c r="BX803" s="394"/>
      <c r="BY803" s="394"/>
      <c r="BZ803" s="394"/>
      <c r="CA803" s="394"/>
      <c r="CB803" s="394"/>
      <c r="CC803" s="394"/>
      <c r="CD803" s="394"/>
      <c r="CE803" s="394"/>
      <c r="CF803" s="394"/>
      <c r="CG803" s="394"/>
      <c r="CH803" s="394"/>
      <c r="CI803" s="394"/>
      <c r="CJ803" s="394"/>
      <c r="CK803" s="394"/>
      <c r="CL803" s="394"/>
      <c r="CM803" s="394"/>
      <c r="CN803" s="394"/>
      <c r="CO803" s="394"/>
      <c r="CP803" s="394"/>
      <c r="CQ803" s="394"/>
      <c r="CR803" s="394"/>
      <c r="CS803" s="394"/>
      <c r="CT803" s="394"/>
      <c r="CU803" s="394"/>
      <c r="CV803" s="394"/>
      <c r="CW803" s="394"/>
      <c r="CX803" s="394"/>
      <c r="CY803" s="394"/>
      <c r="CZ803" s="394"/>
      <c r="DA803" s="394"/>
      <c r="DB803" s="394"/>
      <c r="DC803" s="394"/>
      <c r="DD803" s="394"/>
      <c r="DE803" s="394"/>
      <c r="DF803" s="394"/>
      <c r="DG803" s="394"/>
      <c r="DH803" s="394"/>
      <c r="DI803" s="394"/>
      <c r="DJ803" s="394"/>
      <c r="DK803" s="394"/>
      <c r="DL803" s="394"/>
      <c r="DM803" s="394"/>
      <c r="DN803" s="394"/>
      <c r="DO803" s="394"/>
      <c r="DP803" s="394"/>
      <c r="DQ803" s="394"/>
      <c r="DR803" s="394"/>
      <c r="DS803" s="394"/>
      <c r="DT803" s="394"/>
      <c r="DU803" s="394"/>
      <c r="DV803" s="394"/>
      <c r="DW803" s="394"/>
      <c r="DX803" s="394"/>
      <c r="DY803" s="394"/>
      <c r="DZ803" s="394"/>
      <c r="EA803" s="394"/>
      <c r="EB803" s="394"/>
      <c r="EC803" s="394"/>
      <c r="ED803" s="394"/>
      <c r="EE803" s="394"/>
      <c r="EF803" s="394"/>
      <c r="EG803" s="394"/>
      <c r="EH803" s="394"/>
      <c r="EI803" s="394"/>
      <c r="EJ803" s="394"/>
      <c r="EK803" s="394"/>
      <c r="EL803" s="394"/>
      <c r="EM803" s="394"/>
      <c r="EN803" s="394"/>
      <c r="EO803" s="394"/>
      <c r="EP803" s="394"/>
      <c r="EQ803" s="394"/>
      <c r="ER803" s="394"/>
      <c r="ES803" s="394"/>
      <c r="ET803" s="394"/>
      <c r="EU803" s="394"/>
      <c r="EV803" s="394"/>
      <c r="EW803" s="394"/>
      <c r="EX803" s="394"/>
      <c r="EY803" s="394"/>
      <c r="EZ803" s="394"/>
      <c r="FA803" s="394"/>
      <c r="FB803" s="394"/>
      <c r="FC803" s="394"/>
      <c r="FD803" s="394"/>
      <c r="FE803" s="394"/>
      <c r="FF803" s="394"/>
      <c r="FG803" s="394"/>
      <c r="FH803" s="394"/>
      <c r="FI803" s="394"/>
      <c r="FJ803" s="394"/>
      <c r="FK803" s="394"/>
      <c r="FL803" s="394"/>
      <c r="FM803" s="394"/>
      <c r="FN803" s="394"/>
      <c r="FO803" s="394"/>
      <c r="FP803" s="394"/>
      <c r="FQ803" s="394"/>
      <c r="FR803" s="394"/>
      <c r="FS803" s="394"/>
      <c r="FT803" s="394"/>
      <c r="FU803" s="394"/>
      <c r="FV803" s="394"/>
      <c r="FW803" s="394"/>
      <c r="FX803" s="394"/>
      <c r="FY803" s="394"/>
      <c r="FZ803" s="394"/>
      <c r="GA803" s="394"/>
      <c r="GB803" s="394"/>
      <c r="GC803" s="394"/>
      <c r="GD803" s="394"/>
      <c r="GE803" s="394"/>
      <c r="GF803" s="394"/>
      <c r="GG803" s="394"/>
      <c r="GH803" s="394"/>
      <c r="GI803" s="394"/>
      <c r="GJ803" s="394"/>
      <c r="GK803" s="394"/>
      <c r="GL803" s="394"/>
      <c r="GM803" s="394"/>
      <c r="GN803" s="394"/>
      <c r="GO803" s="394"/>
      <c r="GP803" s="394"/>
      <c r="GQ803" s="394"/>
      <c r="GR803" s="394"/>
      <c r="GS803" s="394"/>
      <c r="GT803" s="394"/>
      <c r="GU803" s="394"/>
      <c r="GV803" s="394"/>
      <c r="GW803" s="394"/>
      <c r="GX803" s="394"/>
      <c r="GY803" s="394"/>
      <c r="GZ803" s="394"/>
      <c r="HA803" s="394"/>
      <c r="HB803" s="394"/>
      <c r="HC803" s="394"/>
      <c r="HD803" s="394"/>
      <c r="HE803" s="394"/>
      <c r="HF803" s="394"/>
      <c r="HG803" s="394"/>
      <c r="HH803" s="394"/>
      <c r="HI803" s="394"/>
      <c r="HJ803" s="394"/>
      <c r="HK803" s="394"/>
      <c r="HL803" s="394"/>
      <c r="HM803" s="394"/>
      <c r="HN803" s="394"/>
      <c r="HO803" s="394"/>
      <c r="HP803" s="394"/>
      <c r="HQ803" s="394"/>
      <c r="HR803" s="394"/>
      <c r="HS803" s="394"/>
      <c r="HT803" s="394"/>
      <c r="HU803" s="394"/>
      <c r="HV803" s="394"/>
      <c r="HW803" s="394"/>
      <c r="HX803" s="394"/>
      <c r="HY803" s="394"/>
    </row>
    <row r="804" spans="1:233" s="406" customFormat="1">
      <c r="A804" s="395"/>
      <c r="B804" s="126"/>
      <c r="C804" s="24"/>
      <c r="D804" s="107"/>
      <c r="E804" s="52"/>
      <c r="F804" s="52"/>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c r="AW804" s="394"/>
      <c r="AX804" s="394"/>
      <c r="AY804" s="394"/>
      <c r="AZ804" s="394"/>
      <c r="BA804" s="394"/>
      <c r="BB804" s="394"/>
      <c r="BC804" s="394"/>
      <c r="BD804" s="394"/>
      <c r="BE804" s="394"/>
      <c r="BF804" s="394"/>
      <c r="BG804" s="394"/>
      <c r="BH804" s="394"/>
      <c r="BI804" s="394"/>
      <c r="BJ804" s="394"/>
      <c r="BK804" s="394"/>
      <c r="BL804" s="394"/>
      <c r="BM804" s="394"/>
      <c r="BN804" s="394"/>
      <c r="BO804" s="394"/>
      <c r="BP804" s="394"/>
      <c r="BQ804" s="394"/>
      <c r="BR804" s="394"/>
      <c r="BS804" s="394"/>
      <c r="BT804" s="394"/>
      <c r="BU804" s="394"/>
      <c r="BV804" s="394"/>
      <c r="BW804" s="394"/>
      <c r="BX804" s="394"/>
      <c r="BY804" s="394"/>
      <c r="BZ804" s="394"/>
      <c r="CA804" s="394"/>
      <c r="CB804" s="394"/>
      <c r="CC804" s="394"/>
      <c r="CD804" s="394"/>
      <c r="CE804" s="394"/>
      <c r="CF804" s="394"/>
      <c r="CG804" s="394"/>
      <c r="CH804" s="394"/>
      <c r="CI804" s="394"/>
      <c r="CJ804" s="394"/>
      <c r="CK804" s="394"/>
      <c r="CL804" s="394"/>
      <c r="CM804" s="394"/>
      <c r="CN804" s="394"/>
      <c r="CO804" s="394"/>
      <c r="CP804" s="394"/>
      <c r="CQ804" s="394"/>
      <c r="CR804" s="394"/>
      <c r="CS804" s="394"/>
      <c r="CT804" s="394"/>
      <c r="CU804" s="394"/>
      <c r="CV804" s="394"/>
      <c r="CW804" s="394"/>
      <c r="CX804" s="394"/>
      <c r="CY804" s="394"/>
      <c r="CZ804" s="394"/>
      <c r="DA804" s="394"/>
      <c r="DB804" s="394"/>
      <c r="DC804" s="394"/>
      <c r="DD804" s="394"/>
      <c r="DE804" s="394"/>
      <c r="DF804" s="394"/>
      <c r="DG804" s="394"/>
      <c r="DH804" s="394"/>
      <c r="DI804" s="394"/>
      <c r="DJ804" s="394"/>
      <c r="DK804" s="394"/>
      <c r="DL804" s="394"/>
      <c r="DM804" s="394"/>
      <c r="DN804" s="394"/>
      <c r="DO804" s="394"/>
      <c r="DP804" s="394"/>
      <c r="DQ804" s="394"/>
      <c r="DR804" s="394"/>
      <c r="DS804" s="394"/>
      <c r="DT804" s="394"/>
      <c r="DU804" s="394"/>
      <c r="DV804" s="394"/>
      <c r="DW804" s="394"/>
      <c r="DX804" s="394"/>
      <c r="DY804" s="394"/>
      <c r="DZ804" s="394"/>
      <c r="EA804" s="394"/>
      <c r="EB804" s="394"/>
      <c r="EC804" s="394"/>
      <c r="ED804" s="394"/>
      <c r="EE804" s="394"/>
      <c r="EF804" s="394"/>
      <c r="EG804" s="394"/>
      <c r="EH804" s="394"/>
      <c r="EI804" s="394"/>
      <c r="EJ804" s="394"/>
      <c r="EK804" s="394"/>
      <c r="EL804" s="394"/>
      <c r="EM804" s="394"/>
      <c r="EN804" s="394"/>
      <c r="EO804" s="394"/>
      <c r="EP804" s="394"/>
      <c r="EQ804" s="394"/>
      <c r="ER804" s="394"/>
      <c r="ES804" s="394"/>
      <c r="ET804" s="394"/>
      <c r="EU804" s="394"/>
      <c r="EV804" s="394"/>
      <c r="EW804" s="394"/>
      <c r="EX804" s="394"/>
      <c r="EY804" s="394"/>
      <c r="EZ804" s="394"/>
      <c r="FA804" s="394"/>
      <c r="FB804" s="394"/>
      <c r="FC804" s="394"/>
      <c r="FD804" s="394"/>
      <c r="FE804" s="394"/>
      <c r="FF804" s="394"/>
      <c r="FG804" s="394"/>
      <c r="FH804" s="394"/>
      <c r="FI804" s="394"/>
      <c r="FJ804" s="394"/>
      <c r="FK804" s="394"/>
      <c r="FL804" s="394"/>
      <c r="FM804" s="394"/>
      <c r="FN804" s="394"/>
      <c r="FO804" s="394"/>
      <c r="FP804" s="394"/>
      <c r="FQ804" s="394"/>
      <c r="FR804" s="394"/>
      <c r="FS804" s="394"/>
      <c r="FT804" s="394"/>
      <c r="FU804" s="394"/>
      <c r="FV804" s="394"/>
      <c r="FW804" s="394"/>
      <c r="FX804" s="394"/>
      <c r="FY804" s="394"/>
      <c r="FZ804" s="394"/>
      <c r="GA804" s="394"/>
      <c r="GB804" s="394"/>
      <c r="GC804" s="394"/>
      <c r="GD804" s="394"/>
      <c r="GE804" s="394"/>
      <c r="GF804" s="394"/>
      <c r="GG804" s="394"/>
      <c r="GH804" s="394"/>
      <c r="GI804" s="394"/>
      <c r="GJ804" s="394"/>
      <c r="GK804" s="394"/>
      <c r="GL804" s="394"/>
      <c r="GM804" s="394"/>
      <c r="GN804" s="394"/>
      <c r="GO804" s="394"/>
      <c r="GP804" s="394"/>
      <c r="GQ804" s="394"/>
      <c r="GR804" s="394"/>
      <c r="GS804" s="394"/>
      <c r="GT804" s="394"/>
      <c r="GU804" s="394"/>
      <c r="GV804" s="394"/>
      <c r="GW804" s="394"/>
      <c r="GX804" s="394"/>
      <c r="GY804" s="394"/>
      <c r="GZ804" s="394"/>
      <c r="HA804" s="394"/>
      <c r="HB804" s="394"/>
      <c r="HC804" s="394"/>
      <c r="HD804" s="394"/>
      <c r="HE804" s="394"/>
      <c r="HF804" s="394"/>
      <c r="HG804" s="394"/>
      <c r="HH804" s="394"/>
      <c r="HI804" s="394"/>
      <c r="HJ804" s="394"/>
      <c r="HK804" s="394"/>
      <c r="HL804" s="394"/>
      <c r="HM804" s="394"/>
      <c r="HN804" s="394"/>
      <c r="HO804" s="394"/>
      <c r="HP804" s="394"/>
      <c r="HQ804" s="394"/>
      <c r="HR804" s="394"/>
      <c r="HS804" s="394"/>
      <c r="HT804" s="394"/>
      <c r="HU804" s="394"/>
      <c r="HV804" s="394"/>
      <c r="HW804" s="394"/>
      <c r="HX804" s="394"/>
      <c r="HY804" s="394"/>
    </row>
    <row r="805" spans="1:233" s="406" customFormat="1" ht="90">
      <c r="A805" s="210">
        <f>MAX($A$16:A804)+0.01</f>
        <v>2.1199999999999974</v>
      </c>
      <c r="B805" s="126" t="s">
        <v>2220</v>
      </c>
      <c r="C805" s="24"/>
      <c r="D805" s="107"/>
      <c r="E805" s="52"/>
      <c r="F805" s="52"/>
    </row>
    <row r="806" spans="1:233" s="259" customFormat="1">
      <c r="A806" s="395"/>
      <c r="B806" s="126" t="s">
        <v>2221</v>
      </c>
      <c r="C806" s="24" t="s">
        <v>2214</v>
      </c>
      <c r="D806" s="107">
        <v>4</v>
      </c>
      <c r="E806" s="52">
        <v>0</v>
      </c>
      <c r="F806" s="52">
        <f>D806*E806</f>
        <v>0</v>
      </c>
    </row>
    <row r="807" spans="1:233" s="259" customFormat="1">
      <c r="A807" s="395"/>
      <c r="B807" s="126"/>
      <c r="C807" s="24"/>
      <c r="D807" s="107"/>
      <c r="E807" s="52"/>
      <c r="F807" s="52"/>
    </row>
    <row r="808" spans="1:233" s="259" customFormat="1" ht="30">
      <c r="A808" s="210">
        <f>MAX($A$16:A807)+0.01</f>
        <v>2.1299999999999972</v>
      </c>
      <c r="B808" s="126" t="s">
        <v>2222</v>
      </c>
      <c r="C808" s="24" t="s">
        <v>2212</v>
      </c>
      <c r="D808" s="107">
        <v>15</v>
      </c>
      <c r="E808" s="52">
        <v>0</v>
      </c>
      <c r="F808" s="52">
        <f>D808*E808</f>
        <v>0</v>
      </c>
    </row>
    <row r="809" spans="1:233" s="259" customFormat="1">
      <c r="A809" s="395"/>
      <c r="B809" s="126"/>
      <c r="C809" s="24"/>
      <c r="D809" s="107"/>
      <c r="E809" s="52"/>
      <c r="F809" s="52"/>
    </row>
    <row r="810" spans="1:233" s="259" customFormat="1">
      <c r="A810" s="210">
        <f>MAX($A$16:A809)+0.01</f>
        <v>2.139999999999997</v>
      </c>
      <c r="B810" s="126" t="s">
        <v>2223</v>
      </c>
      <c r="C810" s="24" t="s">
        <v>2214</v>
      </c>
      <c r="D810" s="107">
        <v>8</v>
      </c>
      <c r="E810" s="52">
        <v>0</v>
      </c>
      <c r="F810" s="52">
        <f>D810*E810</f>
        <v>0</v>
      </c>
    </row>
    <row r="811" spans="1:233" s="259" customFormat="1">
      <c r="A811" s="395"/>
      <c r="B811" s="126"/>
      <c r="C811" s="407"/>
      <c r="D811" s="408"/>
      <c r="E811" s="409"/>
      <c r="F811" s="412"/>
    </row>
    <row r="812" spans="1:233" s="259" customFormat="1" ht="15" customHeight="1">
      <c r="A812" s="210">
        <f>MAX($A$16:A811)+0.01</f>
        <v>2.1499999999999968</v>
      </c>
      <c r="B812" s="126" t="s">
        <v>2224</v>
      </c>
      <c r="C812" s="407"/>
      <c r="D812" s="408"/>
      <c r="E812" s="409"/>
      <c r="F812" s="412"/>
    </row>
    <row r="813" spans="1:233" s="259" customFormat="1" ht="30">
      <c r="A813" s="395"/>
      <c r="B813" s="126" t="s">
        <v>2225</v>
      </c>
      <c r="C813" s="24" t="s">
        <v>2214</v>
      </c>
      <c r="D813" s="107">
        <v>27</v>
      </c>
      <c r="E813" s="52">
        <v>0</v>
      </c>
      <c r="F813" s="52">
        <f>D813*E813</f>
        <v>0</v>
      </c>
    </row>
    <row r="814" spans="1:233" s="259" customFormat="1">
      <c r="A814" s="395"/>
      <c r="B814" s="126"/>
      <c r="C814" s="407"/>
      <c r="D814" s="408"/>
      <c r="E814" s="409"/>
      <c r="F814" s="412"/>
    </row>
    <row r="815" spans="1:233" s="259" customFormat="1" ht="45">
      <c r="A815" s="210">
        <f>MAX($A$16:A814)+0.01</f>
        <v>2.1599999999999966</v>
      </c>
      <c r="B815" s="126" t="s">
        <v>2226</v>
      </c>
      <c r="C815" s="24" t="s">
        <v>2214</v>
      </c>
      <c r="D815" s="107">
        <v>11</v>
      </c>
      <c r="E815" s="52">
        <v>0</v>
      </c>
      <c r="F815" s="52">
        <f>D815*E815</f>
        <v>0</v>
      </c>
    </row>
    <row r="816" spans="1:233" s="416" customFormat="1">
      <c r="B816" s="126"/>
      <c r="C816" s="413"/>
      <c r="D816" s="413"/>
      <c r="E816" s="424"/>
      <c r="F816" s="415"/>
    </row>
    <row r="817" spans="1:238" s="292" customFormat="1" ht="270">
      <c r="A817" s="210">
        <f>MAX($A$16:A816)+0.01</f>
        <v>2.1699999999999964</v>
      </c>
      <c r="B817" s="126" t="s">
        <v>2227</v>
      </c>
      <c r="C817" s="407"/>
      <c r="D817" s="407"/>
      <c r="E817" s="409"/>
      <c r="F817" s="412"/>
      <c r="G817" s="411"/>
      <c r="H817" s="411"/>
      <c r="I817" s="411"/>
      <c r="J817" s="411"/>
      <c r="K817" s="411"/>
      <c r="L817" s="411"/>
      <c r="M817" s="411"/>
      <c r="N817" s="411"/>
      <c r="O817" s="411"/>
      <c r="P817" s="411"/>
      <c r="Q817" s="411"/>
      <c r="R817" s="411"/>
      <c r="S817" s="411"/>
      <c r="T817" s="411"/>
      <c r="U817" s="411"/>
      <c r="V817" s="411"/>
      <c r="W817" s="411"/>
      <c r="X817" s="411"/>
      <c r="Y817" s="411"/>
      <c r="Z817" s="411"/>
      <c r="AA817" s="411"/>
      <c r="AB817" s="411"/>
      <c r="AC817" s="411"/>
      <c r="AD817" s="411"/>
      <c r="AE817" s="411"/>
      <c r="AF817" s="411"/>
      <c r="AG817" s="411"/>
      <c r="AH817" s="411"/>
      <c r="AI817" s="411"/>
      <c r="AJ817" s="411"/>
      <c r="AK817" s="411"/>
      <c r="AL817" s="411"/>
      <c r="AM817" s="411"/>
      <c r="AN817" s="411"/>
      <c r="AO817" s="411"/>
      <c r="AP817" s="411"/>
      <c r="AQ817" s="411"/>
      <c r="AR817" s="411"/>
      <c r="AS817" s="411"/>
      <c r="AT817" s="411"/>
      <c r="AU817" s="411"/>
      <c r="AV817" s="411"/>
      <c r="AW817" s="411"/>
      <c r="AX817" s="411"/>
      <c r="AY817" s="411"/>
      <c r="AZ817" s="411"/>
      <c r="BA817" s="411"/>
      <c r="BB817" s="411"/>
      <c r="BC817" s="411"/>
      <c r="BD817" s="411"/>
      <c r="BE817" s="411"/>
      <c r="BF817" s="411"/>
      <c r="BG817" s="411"/>
      <c r="BH817" s="411"/>
      <c r="BI817" s="411"/>
      <c r="BJ817" s="411"/>
      <c r="BK817" s="411"/>
      <c r="BL817" s="411"/>
      <c r="BM817" s="411"/>
      <c r="BN817" s="411"/>
      <c r="BO817" s="411"/>
      <c r="BP817" s="411"/>
      <c r="BQ817" s="411"/>
      <c r="BR817" s="411"/>
      <c r="BS817" s="411"/>
      <c r="BT817" s="411"/>
      <c r="BU817" s="411"/>
      <c r="BV817" s="411"/>
      <c r="BW817" s="411"/>
      <c r="BX817" s="411"/>
      <c r="BY817" s="411"/>
      <c r="BZ817" s="411"/>
      <c r="CA817" s="411"/>
      <c r="CB817" s="411"/>
      <c r="CC817" s="411"/>
      <c r="CD817" s="411"/>
      <c r="CE817" s="411"/>
      <c r="CF817" s="411"/>
      <c r="CG817" s="411"/>
      <c r="CH817" s="411"/>
      <c r="CI817" s="411"/>
      <c r="CJ817" s="411"/>
      <c r="CK817" s="411"/>
      <c r="CL817" s="411"/>
      <c r="CM817" s="411"/>
      <c r="CN817" s="411"/>
      <c r="CO817" s="411"/>
      <c r="CP817" s="411"/>
      <c r="CQ817" s="411"/>
      <c r="CR817" s="411"/>
      <c r="CS817" s="411"/>
      <c r="CT817" s="411"/>
      <c r="CU817" s="411"/>
      <c r="CV817" s="411"/>
      <c r="CW817" s="411"/>
      <c r="CX817" s="411"/>
      <c r="CY817" s="411"/>
      <c r="CZ817" s="411"/>
      <c r="DA817" s="411"/>
      <c r="DB817" s="411"/>
      <c r="DC817" s="411"/>
      <c r="DD817" s="411"/>
      <c r="DE817" s="411"/>
      <c r="DF817" s="411"/>
      <c r="DG817" s="411"/>
      <c r="DH817" s="411"/>
      <c r="DI817" s="411"/>
      <c r="DJ817" s="411"/>
      <c r="DK817" s="411"/>
      <c r="DL817" s="411"/>
      <c r="DM817" s="411"/>
      <c r="DN817" s="411"/>
      <c r="DO817" s="411"/>
      <c r="DP817" s="411"/>
      <c r="DQ817" s="411"/>
      <c r="DR817" s="411"/>
      <c r="DS817" s="411"/>
      <c r="DT817" s="411"/>
      <c r="DU817" s="411"/>
      <c r="DV817" s="411"/>
      <c r="DW817" s="411"/>
      <c r="DX817" s="411"/>
      <c r="DY817" s="411"/>
      <c r="DZ817" s="411"/>
      <c r="EA817" s="411"/>
      <c r="EB817" s="411"/>
      <c r="EC817" s="411"/>
      <c r="ED817" s="411"/>
      <c r="EE817" s="411"/>
      <c r="EF817" s="411"/>
      <c r="EG817" s="411"/>
      <c r="EH817" s="411"/>
      <c r="EI817" s="411"/>
      <c r="EJ817" s="411"/>
      <c r="EK817" s="411"/>
      <c r="EL817" s="411"/>
      <c r="EM817" s="411"/>
      <c r="EN817" s="411"/>
      <c r="EO817" s="411"/>
      <c r="EP817" s="411"/>
      <c r="EQ817" s="411"/>
      <c r="ER817" s="411"/>
      <c r="ES817" s="411"/>
      <c r="ET817" s="411"/>
      <c r="EU817" s="411"/>
      <c r="EV817" s="411"/>
      <c r="EW817" s="411"/>
      <c r="EX817" s="411"/>
      <c r="EY817" s="411"/>
      <c r="EZ817" s="411"/>
      <c r="FA817" s="411"/>
      <c r="FB817" s="411"/>
      <c r="FC817" s="411"/>
      <c r="FD817" s="411"/>
      <c r="FE817" s="411"/>
      <c r="FF817" s="411"/>
      <c r="FG817" s="411"/>
      <c r="FH817" s="411"/>
      <c r="FI817" s="411"/>
      <c r="FJ817" s="411"/>
      <c r="FK817" s="411"/>
      <c r="FL817" s="411"/>
      <c r="FM817" s="411"/>
      <c r="FN817" s="411"/>
      <c r="FO817" s="411"/>
      <c r="FP817" s="411"/>
      <c r="FQ817" s="411"/>
      <c r="FR817" s="411"/>
      <c r="FS817" s="411"/>
      <c r="FT817" s="411"/>
      <c r="FU817" s="411"/>
      <c r="FV817" s="411"/>
      <c r="FW817" s="411"/>
      <c r="FX817" s="411"/>
      <c r="FY817" s="411"/>
      <c r="FZ817" s="411"/>
      <c r="GA817" s="411"/>
      <c r="GB817" s="411"/>
      <c r="GC817" s="411"/>
      <c r="GD817" s="411"/>
      <c r="GE817" s="411"/>
      <c r="GF817" s="411"/>
      <c r="GG817" s="411"/>
      <c r="GH817" s="411"/>
      <c r="GI817" s="411"/>
      <c r="GJ817" s="411"/>
      <c r="GK817" s="411"/>
      <c r="GL817" s="411"/>
      <c r="GM817" s="411"/>
      <c r="GN817" s="411"/>
      <c r="GO817" s="411"/>
      <c r="GP817" s="411"/>
      <c r="GQ817" s="411"/>
      <c r="GR817" s="411"/>
      <c r="GS817" s="411"/>
      <c r="GT817" s="411"/>
      <c r="GU817" s="411"/>
      <c r="GV817" s="411"/>
      <c r="GW817" s="411"/>
      <c r="GX817" s="411"/>
      <c r="GY817" s="411"/>
      <c r="GZ817" s="411"/>
      <c r="HA817" s="411"/>
      <c r="HB817" s="411"/>
      <c r="HC817" s="411"/>
      <c r="HD817" s="411"/>
      <c r="HE817" s="411"/>
      <c r="HF817" s="411"/>
      <c r="HG817" s="411"/>
      <c r="HH817" s="411"/>
      <c r="HI817" s="411"/>
      <c r="HJ817" s="411"/>
      <c r="HK817" s="411"/>
      <c r="HL817" s="411"/>
      <c r="HM817" s="411"/>
      <c r="HN817" s="411"/>
      <c r="HO817" s="411"/>
      <c r="HP817" s="411"/>
      <c r="HQ817" s="411"/>
      <c r="HR817" s="411"/>
      <c r="HS817" s="411"/>
      <c r="HT817" s="411"/>
      <c r="HU817" s="411"/>
      <c r="HV817" s="411"/>
      <c r="HW817" s="411"/>
      <c r="HX817" s="411"/>
      <c r="HY817" s="411"/>
      <c r="HZ817" s="411"/>
      <c r="IA817" s="411"/>
      <c r="IB817" s="411"/>
      <c r="IC817" s="411"/>
      <c r="ID817" s="411"/>
    </row>
    <row r="818" spans="1:238" s="111" customFormat="1">
      <c r="A818" s="395"/>
      <c r="B818" s="126"/>
      <c r="C818" s="24" t="s">
        <v>1141</v>
      </c>
      <c r="D818" s="107">
        <v>1</v>
      </c>
      <c r="E818" s="52">
        <v>0</v>
      </c>
      <c r="F818" s="52">
        <f>D818*E818</f>
        <v>0</v>
      </c>
      <c r="G818" s="425"/>
      <c r="H818" s="425"/>
      <c r="I818" s="425"/>
      <c r="J818" s="425"/>
      <c r="K818" s="425"/>
      <c r="L818" s="425"/>
      <c r="M818" s="425"/>
      <c r="N818" s="425"/>
      <c r="O818" s="425"/>
      <c r="P818" s="425"/>
      <c r="Q818" s="425"/>
      <c r="R818" s="425"/>
      <c r="S818" s="425"/>
      <c r="T818" s="425"/>
      <c r="U818" s="425"/>
      <c r="V818" s="425"/>
      <c r="W818" s="425"/>
      <c r="X818" s="425"/>
      <c r="Y818" s="425"/>
      <c r="Z818" s="425"/>
      <c r="AA818" s="425"/>
      <c r="AB818" s="425"/>
      <c r="AC818" s="425"/>
      <c r="AD818" s="425"/>
      <c r="AE818" s="425"/>
      <c r="AF818" s="425"/>
      <c r="AG818" s="425"/>
      <c r="AH818" s="425"/>
      <c r="AI818" s="425"/>
      <c r="AJ818" s="425"/>
      <c r="AK818" s="425"/>
      <c r="AL818" s="425"/>
      <c r="AM818" s="425"/>
      <c r="AN818" s="425"/>
      <c r="AO818" s="425"/>
      <c r="AP818" s="425"/>
      <c r="AQ818" s="425"/>
      <c r="AR818" s="425"/>
      <c r="AS818" s="425"/>
      <c r="AT818" s="425"/>
      <c r="AU818" s="425"/>
      <c r="AV818" s="425"/>
      <c r="AW818" s="425"/>
      <c r="AX818" s="425"/>
      <c r="AY818" s="425"/>
      <c r="AZ818" s="425"/>
      <c r="BA818" s="425"/>
      <c r="BB818" s="425"/>
      <c r="BC818" s="425"/>
      <c r="BD818" s="425"/>
      <c r="BE818" s="425"/>
      <c r="BF818" s="425"/>
      <c r="BG818" s="425"/>
      <c r="BH818" s="425"/>
      <c r="BI818" s="425"/>
      <c r="BJ818" s="425"/>
      <c r="BK818" s="425"/>
      <c r="BL818" s="425"/>
      <c r="BM818" s="425"/>
      <c r="BN818" s="425"/>
      <c r="BO818" s="425"/>
      <c r="BP818" s="425"/>
      <c r="BQ818" s="425"/>
      <c r="BR818" s="425"/>
      <c r="BS818" s="425"/>
      <c r="BT818" s="425"/>
      <c r="BU818" s="425"/>
      <c r="BV818" s="425"/>
      <c r="BW818" s="425"/>
      <c r="BX818" s="425"/>
      <c r="BY818" s="425"/>
      <c r="BZ818" s="425"/>
      <c r="CA818" s="425"/>
      <c r="CB818" s="425"/>
      <c r="CC818" s="425"/>
      <c r="CD818" s="425"/>
      <c r="CE818" s="425"/>
      <c r="CF818" s="425"/>
      <c r="CG818" s="425"/>
      <c r="CH818" s="425"/>
      <c r="CI818" s="425"/>
      <c r="CJ818" s="425"/>
      <c r="CK818" s="425"/>
      <c r="CL818" s="425"/>
      <c r="CM818" s="425"/>
      <c r="CN818" s="425"/>
      <c r="CO818" s="425"/>
      <c r="CP818" s="425"/>
      <c r="CQ818" s="425"/>
      <c r="CR818" s="425"/>
      <c r="CS818" s="425"/>
      <c r="CT818" s="425"/>
      <c r="CU818" s="425"/>
      <c r="CV818" s="425"/>
      <c r="CW818" s="425"/>
      <c r="CX818" s="425"/>
      <c r="CY818" s="425"/>
      <c r="CZ818" s="425"/>
      <c r="DA818" s="425"/>
      <c r="DB818" s="425"/>
      <c r="DC818" s="425"/>
      <c r="DD818" s="425"/>
      <c r="DE818" s="425"/>
      <c r="DF818" s="425"/>
      <c r="DG818" s="425"/>
      <c r="DH818" s="425"/>
      <c r="DI818" s="425"/>
      <c r="DJ818" s="425"/>
      <c r="DK818" s="425"/>
      <c r="DL818" s="425"/>
      <c r="DM818" s="425"/>
      <c r="DN818" s="425"/>
      <c r="DO818" s="425"/>
      <c r="DP818" s="425"/>
      <c r="DQ818" s="425"/>
      <c r="DR818" s="425"/>
      <c r="DS818" s="425"/>
      <c r="DT818" s="425"/>
      <c r="DU818" s="425"/>
      <c r="DV818" s="425"/>
      <c r="DW818" s="425"/>
      <c r="DX818" s="425"/>
      <c r="DY818" s="425"/>
      <c r="DZ818" s="425"/>
      <c r="EA818" s="425"/>
      <c r="EB818" s="425"/>
      <c r="EC818" s="425"/>
      <c r="ED818" s="425"/>
      <c r="EE818" s="425"/>
      <c r="EF818" s="425"/>
      <c r="EG818" s="425"/>
      <c r="EH818" s="425"/>
      <c r="EI818" s="425"/>
      <c r="EJ818" s="425"/>
      <c r="EK818" s="425"/>
      <c r="EL818" s="425"/>
      <c r="EM818" s="425"/>
      <c r="EN818" s="425"/>
      <c r="EO818" s="425"/>
      <c r="EP818" s="425"/>
      <c r="EQ818" s="425"/>
      <c r="ER818" s="425"/>
      <c r="ES818" s="425"/>
      <c r="ET818" s="425"/>
      <c r="EU818" s="425"/>
      <c r="EV818" s="425"/>
      <c r="EW818" s="425"/>
      <c r="EX818" s="425"/>
      <c r="EY818" s="425"/>
      <c r="EZ818" s="425"/>
      <c r="FA818" s="425"/>
      <c r="FB818" s="425"/>
      <c r="FC818" s="425"/>
      <c r="FD818" s="425"/>
      <c r="FE818" s="425"/>
      <c r="FF818" s="425"/>
      <c r="FG818" s="425"/>
      <c r="FH818" s="425"/>
      <c r="FI818" s="425"/>
      <c r="FJ818" s="425"/>
      <c r="FK818" s="425"/>
      <c r="FL818" s="425"/>
      <c r="FM818" s="425"/>
      <c r="FN818" s="425"/>
      <c r="FO818" s="425"/>
      <c r="FP818" s="425"/>
      <c r="FQ818" s="425"/>
      <c r="FR818" s="425"/>
      <c r="FS818" s="425"/>
      <c r="FT818" s="425"/>
      <c r="FU818" s="425"/>
      <c r="FV818" s="425"/>
      <c r="FW818" s="425"/>
      <c r="FX818" s="425"/>
      <c r="FY818" s="425"/>
      <c r="FZ818" s="425"/>
      <c r="GA818" s="425"/>
      <c r="GB818" s="425"/>
      <c r="GC818" s="425"/>
      <c r="GD818" s="425"/>
      <c r="GE818" s="425"/>
      <c r="GF818" s="425"/>
      <c r="GG818" s="425"/>
      <c r="GH818" s="425"/>
      <c r="GI818" s="425"/>
      <c r="GJ818" s="425"/>
      <c r="GK818" s="425"/>
      <c r="GL818" s="425"/>
      <c r="GM818" s="425"/>
      <c r="GN818" s="425"/>
      <c r="GO818" s="425"/>
      <c r="GP818" s="425"/>
      <c r="GQ818" s="425"/>
      <c r="GR818" s="425"/>
      <c r="GS818" s="425"/>
      <c r="GT818" s="425"/>
      <c r="GU818" s="425"/>
      <c r="GV818" s="425"/>
      <c r="GW818" s="425"/>
      <c r="GX818" s="425"/>
      <c r="GY818" s="425"/>
      <c r="GZ818" s="425"/>
      <c r="HA818" s="425"/>
      <c r="HB818" s="425"/>
      <c r="HC818" s="425"/>
      <c r="HD818" s="425"/>
      <c r="HE818" s="425"/>
      <c r="HF818" s="425"/>
      <c r="HG818" s="425"/>
      <c r="HH818" s="425"/>
      <c r="HI818" s="425"/>
      <c r="HJ818" s="425"/>
      <c r="HK818" s="425"/>
      <c r="HL818" s="425"/>
      <c r="HM818" s="425"/>
      <c r="HN818" s="425"/>
      <c r="HO818" s="425"/>
      <c r="HP818" s="425"/>
      <c r="HQ818" s="425"/>
      <c r="HR818" s="425"/>
      <c r="HS818" s="425"/>
      <c r="HT818" s="425"/>
      <c r="HU818" s="425"/>
      <c r="HV818" s="425"/>
      <c r="HW818" s="425"/>
      <c r="HX818" s="425"/>
      <c r="HY818" s="425"/>
      <c r="HZ818" s="425"/>
      <c r="IA818" s="425"/>
      <c r="IB818" s="425"/>
      <c r="IC818" s="425"/>
      <c r="ID818" s="425"/>
    </row>
    <row r="819" spans="1:238" s="292" customFormat="1">
      <c r="A819" s="395"/>
      <c r="B819" s="126"/>
      <c r="C819" s="367"/>
      <c r="D819" s="367"/>
      <c r="E819" s="426"/>
      <c r="F819" s="406"/>
      <c r="G819" s="406"/>
      <c r="H819" s="406"/>
      <c r="I819" s="406"/>
      <c r="J819" s="406"/>
      <c r="K819" s="406"/>
      <c r="L819" s="406"/>
      <c r="M819" s="406"/>
      <c r="N819" s="406"/>
      <c r="O819" s="406"/>
      <c r="P819" s="406"/>
      <c r="Q819" s="406"/>
      <c r="R819" s="406"/>
      <c r="S819" s="406"/>
      <c r="T819" s="406"/>
      <c r="U819" s="406"/>
      <c r="V819" s="406"/>
      <c r="W819" s="406"/>
      <c r="X819" s="406"/>
      <c r="Y819" s="406"/>
      <c r="Z819" s="406"/>
      <c r="AA819" s="406"/>
      <c r="AB819" s="406"/>
      <c r="AC819" s="406"/>
      <c r="AD819" s="406"/>
      <c r="AE819" s="406"/>
      <c r="AF819" s="406"/>
      <c r="AG819" s="406"/>
      <c r="AH819" s="406"/>
      <c r="AI819" s="406"/>
      <c r="AJ819" s="406"/>
      <c r="AK819" s="406"/>
      <c r="AL819" s="406"/>
      <c r="AM819" s="406"/>
      <c r="AN819" s="406"/>
      <c r="AO819" s="406"/>
      <c r="AP819" s="406"/>
      <c r="AQ819" s="406"/>
      <c r="AR819" s="406"/>
      <c r="AS819" s="406"/>
      <c r="AT819" s="406"/>
      <c r="AU819" s="406"/>
      <c r="AV819" s="406"/>
      <c r="AW819" s="406"/>
      <c r="AX819" s="406"/>
      <c r="AY819" s="406"/>
      <c r="AZ819" s="406"/>
      <c r="BA819" s="406"/>
      <c r="BB819" s="406"/>
      <c r="BC819" s="406"/>
      <c r="BD819" s="406"/>
      <c r="BE819" s="406"/>
      <c r="BF819" s="406"/>
      <c r="BG819" s="406"/>
      <c r="BH819" s="406"/>
      <c r="BI819" s="406"/>
      <c r="BJ819" s="406"/>
      <c r="BK819" s="406"/>
      <c r="BL819" s="406"/>
      <c r="BM819" s="406"/>
      <c r="BN819" s="406"/>
      <c r="BO819" s="406"/>
      <c r="BP819" s="406"/>
      <c r="BQ819" s="406"/>
      <c r="BR819" s="406"/>
      <c r="BS819" s="406"/>
      <c r="BT819" s="406"/>
      <c r="BU819" s="406"/>
      <c r="BV819" s="406"/>
      <c r="BW819" s="406"/>
      <c r="BX819" s="406"/>
      <c r="BY819" s="406"/>
      <c r="BZ819" s="406"/>
      <c r="CA819" s="406"/>
      <c r="CB819" s="406"/>
      <c r="CC819" s="406"/>
      <c r="CD819" s="406"/>
      <c r="CE819" s="406"/>
      <c r="CF819" s="406"/>
      <c r="CG819" s="406"/>
      <c r="CH819" s="406"/>
      <c r="CI819" s="406"/>
      <c r="CJ819" s="406"/>
      <c r="CK819" s="406"/>
      <c r="CL819" s="406"/>
      <c r="CM819" s="406"/>
      <c r="CN819" s="406"/>
      <c r="CO819" s="406"/>
      <c r="CP819" s="406"/>
      <c r="CQ819" s="406"/>
      <c r="CR819" s="406"/>
      <c r="CS819" s="406"/>
      <c r="CT819" s="406"/>
      <c r="CU819" s="406"/>
      <c r="CV819" s="406"/>
      <c r="CW819" s="406"/>
      <c r="CX819" s="406"/>
      <c r="CY819" s="406"/>
      <c r="CZ819" s="406"/>
      <c r="DA819" s="406"/>
      <c r="DB819" s="406"/>
      <c r="DC819" s="406"/>
      <c r="DD819" s="406"/>
      <c r="DE819" s="406"/>
      <c r="DF819" s="406"/>
      <c r="DG819" s="406"/>
      <c r="DH819" s="406"/>
      <c r="DI819" s="406"/>
      <c r="DJ819" s="406"/>
      <c r="DK819" s="406"/>
      <c r="DL819" s="406"/>
      <c r="DM819" s="406"/>
      <c r="DN819" s="406"/>
      <c r="DO819" s="406"/>
      <c r="DP819" s="406"/>
      <c r="DQ819" s="406"/>
      <c r="DR819" s="406"/>
      <c r="DS819" s="406"/>
      <c r="DT819" s="406"/>
      <c r="DU819" s="406"/>
      <c r="DV819" s="406"/>
      <c r="DW819" s="406"/>
      <c r="DX819" s="406"/>
      <c r="DY819" s="406"/>
      <c r="DZ819" s="406"/>
      <c r="EA819" s="406"/>
      <c r="EB819" s="406"/>
      <c r="EC819" s="406"/>
      <c r="ED819" s="406"/>
      <c r="EE819" s="406"/>
      <c r="EF819" s="406"/>
      <c r="EG819" s="406"/>
      <c r="EH819" s="406"/>
      <c r="EI819" s="406"/>
      <c r="EJ819" s="406"/>
      <c r="EK819" s="406"/>
      <c r="EL819" s="406"/>
      <c r="EM819" s="406"/>
      <c r="EN819" s="406"/>
      <c r="EO819" s="406"/>
      <c r="EP819" s="406"/>
      <c r="EQ819" s="406"/>
      <c r="ER819" s="406"/>
      <c r="ES819" s="406"/>
      <c r="ET819" s="406"/>
      <c r="EU819" s="406"/>
      <c r="EV819" s="406"/>
      <c r="EW819" s="406"/>
      <c r="EX819" s="406"/>
      <c r="EY819" s="406"/>
      <c r="EZ819" s="406"/>
      <c r="FA819" s="406"/>
      <c r="FB819" s="406"/>
      <c r="FC819" s="406"/>
      <c r="FD819" s="406"/>
      <c r="FE819" s="406"/>
      <c r="FF819" s="406"/>
      <c r="FG819" s="406"/>
      <c r="FH819" s="406"/>
      <c r="FI819" s="406"/>
      <c r="FJ819" s="406"/>
      <c r="FK819" s="406"/>
      <c r="FL819" s="406"/>
      <c r="FM819" s="406"/>
      <c r="FN819" s="406"/>
      <c r="FO819" s="406"/>
      <c r="FP819" s="406"/>
      <c r="FQ819" s="406"/>
      <c r="FR819" s="406"/>
      <c r="FS819" s="406"/>
      <c r="FT819" s="406"/>
      <c r="FU819" s="406"/>
      <c r="FV819" s="406"/>
      <c r="FW819" s="406"/>
      <c r="FX819" s="406"/>
      <c r="FY819" s="406"/>
      <c r="FZ819" s="406"/>
      <c r="GA819" s="406"/>
      <c r="GB819" s="406"/>
      <c r="GC819" s="406"/>
      <c r="GD819" s="406"/>
      <c r="GE819" s="406"/>
      <c r="GF819" s="406"/>
      <c r="GG819" s="406"/>
      <c r="GH819" s="406"/>
      <c r="GI819" s="406"/>
      <c r="GJ819" s="406"/>
      <c r="GK819" s="406"/>
      <c r="GL819" s="406"/>
      <c r="GM819" s="406"/>
      <c r="GN819" s="406"/>
      <c r="GO819" s="406"/>
      <c r="GP819" s="406"/>
      <c r="GQ819" s="406"/>
      <c r="GR819" s="406"/>
      <c r="GS819" s="406"/>
      <c r="GT819" s="406"/>
      <c r="GU819" s="406"/>
      <c r="GV819" s="406"/>
      <c r="GW819" s="406"/>
      <c r="GX819" s="406"/>
      <c r="GY819" s="406"/>
      <c r="GZ819" s="406"/>
      <c r="HA819" s="406"/>
      <c r="HB819" s="406"/>
      <c r="HC819" s="406"/>
      <c r="HD819" s="406"/>
      <c r="HE819" s="406"/>
      <c r="HF819" s="406"/>
      <c r="HG819" s="406"/>
      <c r="HH819" s="406"/>
      <c r="HI819" s="406"/>
      <c r="HJ819" s="406"/>
      <c r="HK819" s="406"/>
      <c r="HL819" s="406"/>
      <c r="HM819" s="406"/>
      <c r="HN819" s="406"/>
      <c r="HO819" s="406"/>
      <c r="HP819" s="406"/>
      <c r="HQ819" s="406"/>
      <c r="HR819" s="406"/>
      <c r="HS819" s="406"/>
      <c r="HT819" s="406"/>
      <c r="HU819" s="406"/>
      <c r="HV819" s="406"/>
      <c r="HW819" s="406"/>
      <c r="HX819" s="406"/>
      <c r="HY819" s="406"/>
      <c r="HZ819" s="406"/>
      <c r="IA819" s="406"/>
      <c r="IB819" s="406"/>
      <c r="IC819" s="406"/>
      <c r="ID819" s="406"/>
    </row>
    <row r="820" spans="1:238" s="259" customFormat="1" ht="30">
      <c r="A820" s="210">
        <f>MAX($A$16:A819)+0.01</f>
        <v>2.1799999999999962</v>
      </c>
      <c r="B820" s="126" t="s">
        <v>2228</v>
      </c>
      <c r="C820" s="24" t="s">
        <v>2212</v>
      </c>
      <c r="D820" s="107">
        <v>63</v>
      </c>
      <c r="E820" s="52">
        <v>0</v>
      </c>
      <c r="F820" s="52">
        <f>D820*E820</f>
        <v>0</v>
      </c>
    </row>
    <row r="821" spans="1:238" s="259" customFormat="1" ht="15" customHeight="1">
      <c r="A821" s="210"/>
      <c r="B821" s="126"/>
      <c r="C821" s="407"/>
      <c r="D821" s="408"/>
      <c r="E821" s="409"/>
      <c r="F821" s="412"/>
    </row>
    <row r="822" spans="1:238" s="428" customFormat="1">
      <c r="A822" s="210"/>
      <c r="B822" s="404" t="s">
        <v>2229</v>
      </c>
      <c r="C822" s="379"/>
      <c r="D822" s="427"/>
      <c r="E822" s="374"/>
      <c r="F822" s="292"/>
    </row>
    <row r="823" spans="1:238" s="428" customFormat="1">
      <c r="A823" s="210"/>
      <c r="B823" s="126"/>
      <c r="C823" s="379"/>
      <c r="D823" s="427"/>
      <c r="E823" s="374"/>
      <c r="F823" s="292"/>
    </row>
    <row r="824" spans="1:238" s="428" customFormat="1" ht="30">
      <c r="A824" s="210">
        <f>MAX($A$16:A823)+0.01</f>
        <v>2.1899999999999959</v>
      </c>
      <c r="B824" s="126" t="s">
        <v>2230</v>
      </c>
      <c r="C824" s="429"/>
      <c r="D824" s="430"/>
      <c r="E824" s="431"/>
      <c r="F824" s="406"/>
    </row>
    <row r="825" spans="1:238" s="259" customFormat="1">
      <c r="A825" s="210"/>
      <c r="B825" s="126" t="s">
        <v>2231</v>
      </c>
      <c r="C825" s="24" t="s">
        <v>1241</v>
      </c>
      <c r="D825" s="107">
        <v>15</v>
      </c>
      <c r="E825" s="52">
        <v>0</v>
      </c>
      <c r="F825" s="52">
        <f>+E825*D825</f>
        <v>0</v>
      </c>
    </row>
    <row r="826" spans="1:238" s="259" customFormat="1">
      <c r="A826" s="210"/>
      <c r="B826" s="126"/>
      <c r="C826" s="24"/>
      <c r="D826" s="107"/>
      <c r="E826" s="52"/>
      <c r="F826" s="52"/>
    </row>
    <row r="827" spans="1:238" s="259" customFormat="1" ht="135">
      <c r="A827" s="210">
        <f>MAX($A$16:A826)+0.01</f>
        <v>2.1999999999999957</v>
      </c>
      <c r="B827" s="126" t="s">
        <v>2232</v>
      </c>
      <c r="C827" s="432"/>
      <c r="D827" s="433"/>
      <c r="E827" s="24"/>
      <c r="F827" s="52"/>
    </row>
    <row r="828" spans="1:238" s="259" customFormat="1">
      <c r="A828" s="419"/>
      <c r="B828" s="126" t="s">
        <v>2233</v>
      </c>
      <c r="C828" s="432"/>
      <c r="D828" s="433"/>
      <c r="E828" s="434"/>
      <c r="F828" s="435"/>
    </row>
    <row r="829" spans="1:238" s="259" customFormat="1">
      <c r="A829" s="419"/>
      <c r="B829" s="126" t="s">
        <v>2234</v>
      </c>
      <c r="C829" s="432"/>
      <c r="D829" s="433"/>
      <c r="E829" s="434"/>
      <c r="F829" s="435"/>
    </row>
    <row r="830" spans="1:238" s="259" customFormat="1">
      <c r="A830" s="419"/>
      <c r="B830" s="126" t="s">
        <v>2235</v>
      </c>
      <c r="C830" s="24" t="s">
        <v>178</v>
      </c>
      <c r="D830" s="107">
        <v>1</v>
      </c>
      <c r="E830" s="52">
        <v>0</v>
      </c>
      <c r="F830" s="52">
        <f t="shared" ref="F830" si="13">D830*E830</f>
        <v>0</v>
      </c>
    </row>
    <row r="831" spans="1:238" s="259" customFormat="1">
      <c r="A831" s="419"/>
      <c r="B831" s="126"/>
      <c r="C831" s="432"/>
      <c r="D831" s="436"/>
      <c r="E831" s="434"/>
      <c r="F831" s="435"/>
    </row>
    <row r="832" spans="1:238" s="259" customFormat="1" ht="45">
      <c r="A832" s="210">
        <f>MAX($A$16:A831)+0.01</f>
        <v>2.2099999999999955</v>
      </c>
      <c r="B832" s="126" t="s">
        <v>2236</v>
      </c>
      <c r="C832" s="432"/>
      <c r="D832" s="433"/>
      <c r="E832" s="434"/>
      <c r="F832" s="435"/>
    </row>
    <row r="833" spans="1:6" s="259" customFormat="1">
      <c r="A833" s="419"/>
      <c r="B833" s="126" t="s">
        <v>2237</v>
      </c>
      <c r="C833" s="432"/>
      <c r="D833" s="433"/>
      <c r="E833" s="437"/>
      <c r="F833" s="438"/>
    </row>
    <row r="834" spans="1:6" s="259" customFormat="1">
      <c r="A834" s="419"/>
      <c r="B834" s="126" t="s">
        <v>2238</v>
      </c>
      <c r="C834" s="24" t="s">
        <v>178</v>
      </c>
      <c r="D834" s="107">
        <v>1</v>
      </c>
      <c r="E834" s="52">
        <v>0</v>
      </c>
      <c r="F834" s="52">
        <f>D834*E834</f>
        <v>0</v>
      </c>
    </row>
    <row r="835" spans="1:6" s="259" customFormat="1">
      <c r="A835" s="419"/>
      <c r="B835" s="126"/>
      <c r="C835" s="432"/>
      <c r="D835" s="433"/>
      <c r="E835" s="434"/>
      <c r="F835" s="435"/>
    </row>
    <row r="836" spans="1:6" s="406" customFormat="1" ht="94.5" customHeight="1">
      <c r="A836" s="210">
        <f>MAX($A$16:A835)+0.01</f>
        <v>2.2199999999999953</v>
      </c>
      <c r="B836" s="126" t="s">
        <v>2239</v>
      </c>
      <c r="C836" s="367"/>
      <c r="D836" s="367"/>
      <c r="E836" s="439"/>
      <c r="F836" s="292"/>
    </row>
    <row r="837" spans="1:6" s="406" customFormat="1">
      <c r="A837" s="440"/>
      <c r="B837" s="126" t="s">
        <v>2240</v>
      </c>
      <c r="C837" s="24" t="s">
        <v>178</v>
      </c>
      <c r="D837" s="107">
        <v>1</v>
      </c>
      <c r="E837" s="52">
        <v>0</v>
      </c>
      <c r="F837" s="52">
        <f t="shared" ref="F837" si="14">D837*E837</f>
        <v>0</v>
      </c>
    </row>
    <row r="838" spans="1:6" s="441" customFormat="1">
      <c r="A838" s="440"/>
      <c r="B838" s="126"/>
      <c r="C838" s="367"/>
      <c r="D838" s="367"/>
      <c r="E838" s="439"/>
      <c r="F838" s="292"/>
    </row>
    <row r="839" spans="1:6" s="259" customFormat="1">
      <c r="A839" s="210">
        <f>MAX($A$16:A838)+0.01</f>
        <v>2.2299999999999951</v>
      </c>
      <c r="B839" s="126" t="s">
        <v>2241</v>
      </c>
      <c r="C839" s="432"/>
      <c r="D839" s="433"/>
      <c r="E839" s="434"/>
      <c r="F839" s="435"/>
    </row>
    <row r="840" spans="1:6" s="259" customFormat="1">
      <c r="A840" s="210"/>
      <c r="B840" s="126" t="s">
        <v>2242</v>
      </c>
      <c r="C840" s="432"/>
      <c r="D840" s="433"/>
      <c r="E840" s="434"/>
      <c r="F840" s="435"/>
    </row>
    <row r="841" spans="1:6" s="259" customFormat="1" ht="60">
      <c r="A841" s="210"/>
      <c r="B841" s="126" t="s">
        <v>2243</v>
      </c>
      <c r="C841" s="432"/>
      <c r="D841" s="433"/>
      <c r="E841" s="434"/>
      <c r="F841" s="435"/>
    </row>
    <row r="842" spans="1:6" s="259" customFormat="1" ht="75">
      <c r="A842" s="210"/>
      <c r="B842" s="126" t="s">
        <v>2244</v>
      </c>
      <c r="C842" s="432"/>
      <c r="D842" s="433"/>
      <c r="E842" s="434"/>
      <c r="F842" s="435"/>
    </row>
    <row r="843" spans="1:6" s="259" customFormat="1" ht="30">
      <c r="A843" s="210"/>
      <c r="B843" s="126" t="s">
        <v>2245</v>
      </c>
      <c r="C843" s="432"/>
      <c r="D843" s="433"/>
      <c r="E843" s="434"/>
      <c r="F843" s="435"/>
    </row>
    <row r="844" spans="1:6" s="259" customFormat="1">
      <c r="A844" s="210"/>
      <c r="B844" s="126" t="s">
        <v>2246</v>
      </c>
      <c r="C844" s="432"/>
      <c r="D844" s="433"/>
      <c r="E844" s="434"/>
      <c r="F844" s="435"/>
    </row>
    <row r="845" spans="1:6" s="441" customFormat="1">
      <c r="A845" s="210"/>
      <c r="B845" s="126" t="s">
        <v>2247</v>
      </c>
      <c r="C845" s="432"/>
      <c r="D845" s="433"/>
      <c r="E845" s="434"/>
      <c r="F845" s="435"/>
    </row>
    <row r="846" spans="1:6" s="441" customFormat="1">
      <c r="A846" s="210"/>
      <c r="B846" s="126" t="s">
        <v>2248</v>
      </c>
      <c r="C846" s="24" t="s">
        <v>178</v>
      </c>
      <c r="D846" s="107">
        <v>1</v>
      </c>
      <c r="E846" s="52">
        <v>0</v>
      </c>
      <c r="F846" s="52">
        <f>D846*E846</f>
        <v>0</v>
      </c>
    </row>
    <row r="847" spans="1:6" s="441" customFormat="1">
      <c r="A847" s="210"/>
      <c r="B847" s="126"/>
      <c r="C847" s="429"/>
      <c r="D847" s="430"/>
      <c r="E847" s="429"/>
      <c r="F847" s="442"/>
    </row>
    <row r="848" spans="1:6" s="441" customFormat="1" ht="30">
      <c r="A848" s="210">
        <f>MAX($A$16:A847)+0.01</f>
        <v>2.2399999999999949</v>
      </c>
      <c r="B848" s="126" t="s">
        <v>2249</v>
      </c>
      <c r="C848" s="443"/>
      <c r="D848" s="444"/>
      <c r="E848" s="439"/>
      <c r="F848" s="369"/>
    </row>
    <row r="849" spans="1:238" s="441" customFormat="1">
      <c r="A849" s="395"/>
      <c r="B849" s="126" t="s">
        <v>2250</v>
      </c>
      <c r="C849" s="429"/>
      <c r="D849" s="430"/>
      <c r="E849" s="431"/>
      <c r="F849" s="426"/>
    </row>
    <row r="850" spans="1:238" s="441" customFormat="1">
      <c r="A850" s="395"/>
      <c r="B850" s="126" t="s">
        <v>2251</v>
      </c>
      <c r="C850" s="24" t="s">
        <v>178</v>
      </c>
      <c r="D850" s="107">
        <v>1</v>
      </c>
      <c r="E850" s="52">
        <v>0</v>
      </c>
      <c r="F850" s="52">
        <f>D850*E850</f>
        <v>0</v>
      </c>
    </row>
    <row r="851" spans="1:238" s="406" customFormat="1">
      <c r="A851" s="445"/>
      <c r="B851" s="126"/>
      <c r="C851" s="385"/>
      <c r="D851" s="385"/>
      <c r="E851" s="407"/>
      <c r="F851" s="438"/>
      <c r="G851" s="445"/>
      <c r="H851" s="445"/>
      <c r="I851" s="445"/>
      <c r="J851" s="445"/>
      <c r="K851" s="445"/>
      <c r="L851" s="445"/>
      <c r="M851" s="445"/>
      <c r="N851" s="445"/>
      <c r="O851" s="445"/>
      <c r="P851" s="445"/>
      <c r="Q851" s="445"/>
      <c r="R851" s="445"/>
      <c r="S851" s="445"/>
      <c r="T851" s="445"/>
      <c r="U851" s="445"/>
      <c r="V851" s="445"/>
      <c r="W851" s="445"/>
      <c r="X851" s="445"/>
      <c r="Y851" s="445"/>
      <c r="Z851" s="445"/>
      <c r="AA851" s="445"/>
      <c r="AB851" s="445"/>
      <c r="AC851" s="445"/>
      <c r="AD851" s="445"/>
      <c r="AE851" s="445"/>
      <c r="AF851" s="445"/>
      <c r="AG851" s="445"/>
      <c r="AH851" s="445"/>
      <c r="AI851" s="445"/>
      <c r="AJ851" s="445"/>
      <c r="AK851" s="445"/>
      <c r="AL851" s="445"/>
      <c r="AM851" s="445"/>
      <c r="AN851" s="445"/>
      <c r="AO851" s="445"/>
      <c r="AP851" s="445"/>
      <c r="AQ851" s="445"/>
      <c r="AR851" s="445"/>
      <c r="AS851" s="445"/>
      <c r="AT851" s="445"/>
      <c r="AU851" s="445"/>
      <c r="AV851" s="445"/>
      <c r="AW851" s="445"/>
      <c r="AX851" s="445"/>
      <c r="AY851" s="445"/>
      <c r="AZ851" s="445"/>
      <c r="BA851" s="445"/>
      <c r="BB851" s="445"/>
      <c r="BC851" s="445"/>
      <c r="BD851" s="445"/>
      <c r="BE851" s="445"/>
      <c r="BF851" s="445"/>
      <c r="BG851" s="445"/>
      <c r="BH851" s="445"/>
      <c r="BI851" s="445"/>
      <c r="BJ851" s="445"/>
      <c r="BK851" s="445"/>
      <c r="BL851" s="445"/>
      <c r="BM851" s="445"/>
      <c r="BN851" s="445"/>
      <c r="BO851" s="445"/>
      <c r="BP851" s="445"/>
      <c r="BQ851" s="445"/>
      <c r="BR851" s="445"/>
      <c r="BS851" s="445"/>
      <c r="BT851" s="445"/>
      <c r="BU851" s="445"/>
      <c r="BV851" s="445"/>
      <c r="BW851" s="445"/>
      <c r="BX851" s="445"/>
      <c r="BY851" s="445"/>
      <c r="BZ851" s="445"/>
      <c r="CA851" s="445"/>
      <c r="CB851" s="445"/>
      <c r="CC851" s="445"/>
      <c r="CD851" s="445"/>
      <c r="CE851" s="445"/>
      <c r="CF851" s="445"/>
      <c r="CG851" s="445"/>
      <c r="CH851" s="445"/>
      <c r="CI851" s="445"/>
      <c r="CJ851" s="445"/>
      <c r="CK851" s="445"/>
      <c r="CL851" s="445"/>
      <c r="CM851" s="445"/>
      <c r="CN851" s="445"/>
      <c r="CO851" s="445"/>
      <c r="CP851" s="445"/>
      <c r="CQ851" s="445"/>
      <c r="CR851" s="445"/>
      <c r="CS851" s="445"/>
      <c r="CT851" s="445"/>
      <c r="CU851" s="445"/>
      <c r="CV851" s="445"/>
      <c r="CW851" s="445"/>
      <c r="CX851" s="445"/>
      <c r="CY851" s="445"/>
      <c r="CZ851" s="445"/>
      <c r="DA851" s="445"/>
      <c r="DB851" s="445"/>
      <c r="DC851" s="445"/>
      <c r="DD851" s="445"/>
      <c r="DE851" s="445"/>
      <c r="DF851" s="445"/>
      <c r="DG851" s="445"/>
      <c r="DH851" s="445"/>
      <c r="DI851" s="445"/>
      <c r="DJ851" s="445"/>
      <c r="DK851" s="445"/>
      <c r="DL851" s="445"/>
      <c r="DM851" s="445"/>
      <c r="DN851" s="445"/>
      <c r="DO851" s="445"/>
      <c r="DP851" s="445"/>
      <c r="DQ851" s="445"/>
      <c r="DR851" s="445"/>
      <c r="DS851" s="445"/>
      <c r="DT851" s="445"/>
      <c r="DU851" s="445"/>
      <c r="DV851" s="445"/>
      <c r="DW851" s="445"/>
      <c r="DX851" s="445"/>
      <c r="DY851" s="445"/>
      <c r="DZ851" s="445"/>
      <c r="EA851" s="445"/>
      <c r="EB851" s="445"/>
      <c r="EC851" s="445"/>
      <c r="ED851" s="445"/>
      <c r="EE851" s="445"/>
      <c r="EF851" s="445"/>
      <c r="EG851" s="445"/>
      <c r="EH851" s="445"/>
      <c r="EI851" s="445"/>
      <c r="EJ851" s="445"/>
      <c r="EK851" s="445"/>
      <c r="EL851" s="445"/>
      <c r="EM851" s="445"/>
      <c r="EN851" s="445"/>
      <c r="EO851" s="445"/>
      <c r="EP851" s="445"/>
      <c r="EQ851" s="445"/>
      <c r="ER851" s="445"/>
      <c r="ES851" s="445"/>
      <c r="ET851" s="445"/>
      <c r="EU851" s="445"/>
      <c r="EV851" s="445"/>
      <c r="EW851" s="445"/>
      <c r="EX851" s="445"/>
      <c r="EY851" s="445"/>
      <c r="EZ851" s="445"/>
      <c r="FA851" s="445"/>
      <c r="FB851" s="445"/>
      <c r="FC851" s="445"/>
      <c r="FD851" s="445"/>
      <c r="FE851" s="445"/>
      <c r="FF851" s="445"/>
      <c r="FG851" s="445"/>
      <c r="FH851" s="445"/>
      <c r="FI851" s="445"/>
      <c r="FJ851" s="445"/>
      <c r="FK851" s="445"/>
      <c r="FL851" s="445"/>
      <c r="FM851" s="445"/>
      <c r="FN851" s="445"/>
      <c r="FO851" s="445"/>
      <c r="FP851" s="445"/>
      <c r="FQ851" s="445"/>
      <c r="FR851" s="445"/>
      <c r="FS851" s="445"/>
      <c r="FT851" s="445"/>
      <c r="FU851" s="445"/>
      <c r="FV851" s="445"/>
      <c r="FW851" s="445"/>
      <c r="FX851" s="445"/>
      <c r="FY851" s="445"/>
      <c r="FZ851" s="445"/>
      <c r="GA851" s="445"/>
      <c r="GB851" s="445"/>
      <c r="GC851" s="445"/>
      <c r="GD851" s="445"/>
      <c r="GE851" s="445"/>
      <c r="GF851" s="445"/>
      <c r="GG851" s="445"/>
      <c r="GH851" s="445"/>
      <c r="GI851" s="445"/>
      <c r="GJ851" s="445"/>
      <c r="GK851" s="445"/>
      <c r="GL851" s="445"/>
      <c r="GM851" s="445"/>
      <c r="GN851" s="445"/>
      <c r="GO851" s="445"/>
      <c r="GP851" s="445"/>
      <c r="GQ851" s="445"/>
      <c r="GR851" s="445"/>
      <c r="GS851" s="445"/>
      <c r="GT851" s="445"/>
      <c r="GU851" s="445"/>
      <c r="GV851" s="445"/>
      <c r="GW851" s="445"/>
      <c r="GX851" s="445"/>
      <c r="GY851" s="445"/>
      <c r="GZ851" s="445"/>
      <c r="HA851" s="445"/>
      <c r="HB851" s="445"/>
      <c r="HC851" s="445"/>
      <c r="HD851" s="445"/>
      <c r="HE851" s="445"/>
      <c r="HF851" s="445"/>
      <c r="HG851" s="445"/>
      <c r="HH851" s="445"/>
      <c r="HI851" s="445"/>
      <c r="HJ851" s="445"/>
      <c r="HK851" s="445"/>
      <c r="HL851" s="445"/>
      <c r="HM851" s="445"/>
      <c r="HN851" s="445"/>
      <c r="HO851" s="445"/>
      <c r="HP851" s="445"/>
      <c r="HQ851" s="445"/>
      <c r="HR851" s="445"/>
      <c r="HS851" s="445"/>
      <c r="HT851" s="445"/>
      <c r="HU851" s="445"/>
      <c r="HV851" s="445"/>
      <c r="HW851" s="445"/>
      <c r="HX851" s="445"/>
      <c r="HY851" s="445"/>
      <c r="HZ851" s="445"/>
      <c r="IA851" s="445"/>
      <c r="IB851" s="445"/>
      <c r="IC851" s="445"/>
      <c r="ID851" s="445"/>
    </row>
    <row r="852" spans="1:238" s="406" customFormat="1" ht="60">
      <c r="A852" s="210">
        <f>MAX($A$16:A851)+0.01</f>
        <v>2.2499999999999947</v>
      </c>
      <c r="B852" s="126" t="s">
        <v>2252</v>
      </c>
      <c r="C852" s="367"/>
      <c r="D852" s="367"/>
      <c r="E852" s="407"/>
      <c r="F852" s="367"/>
    </row>
    <row r="853" spans="1:238" s="292" customFormat="1">
      <c r="A853" s="446"/>
      <c r="B853" s="126" t="s">
        <v>2253</v>
      </c>
      <c r="C853" s="447"/>
      <c r="D853" s="367"/>
      <c r="E853" s="407"/>
    </row>
    <row r="854" spans="1:238" s="406" customFormat="1">
      <c r="B854" s="126" t="s">
        <v>2254</v>
      </c>
      <c r="C854" s="24" t="s">
        <v>178</v>
      </c>
      <c r="D854" s="107">
        <v>1</v>
      </c>
      <c r="E854" s="52">
        <v>0</v>
      </c>
      <c r="F854" s="52">
        <f>+E854*D854</f>
        <v>0</v>
      </c>
    </row>
    <row r="855" spans="1:238" s="406" customFormat="1">
      <c r="B855" s="126"/>
      <c r="C855" s="429"/>
      <c r="D855" s="429"/>
      <c r="E855" s="407"/>
    </row>
    <row r="856" spans="1:238" s="406" customFormat="1" ht="45">
      <c r="A856" s="210">
        <f>MAX($A$16:A855)+0.01</f>
        <v>2.2599999999999945</v>
      </c>
      <c r="B856" s="126" t="s">
        <v>2255</v>
      </c>
      <c r="C856" s="429"/>
      <c r="D856" s="429"/>
      <c r="E856" s="407"/>
    </row>
    <row r="857" spans="1:238" s="406" customFormat="1">
      <c r="B857" s="126" t="s">
        <v>2256</v>
      </c>
      <c r="C857" s="24" t="s">
        <v>178</v>
      </c>
      <c r="D857" s="107">
        <v>1</v>
      </c>
      <c r="E857" s="52">
        <v>0</v>
      </c>
      <c r="F857" s="52">
        <f>+E857*D857</f>
        <v>0</v>
      </c>
    </row>
    <row r="858" spans="1:238" s="406" customFormat="1">
      <c r="A858" s="448"/>
      <c r="B858" s="126"/>
      <c r="C858" s="429"/>
      <c r="D858" s="429"/>
      <c r="E858" s="407"/>
    </row>
    <row r="859" spans="1:238" s="292" customFormat="1" ht="48" customHeight="1">
      <c r="A859" s="210">
        <f>MAX($A$16:A858)+0.01</f>
        <v>2.2699999999999942</v>
      </c>
      <c r="B859" s="126" t="s">
        <v>2257</v>
      </c>
      <c r="C859" s="429"/>
      <c r="D859" s="379"/>
    </row>
    <row r="860" spans="1:238" s="292" customFormat="1">
      <c r="A860" s="395"/>
      <c r="B860" s="126" t="s">
        <v>2258</v>
      </c>
      <c r="C860" s="24" t="s">
        <v>178</v>
      </c>
      <c r="D860" s="107">
        <v>1</v>
      </c>
      <c r="E860" s="52">
        <v>0</v>
      </c>
      <c r="F860" s="52">
        <f t="shared" ref="F860" si="15">D860*E860</f>
        <v>0</v>
      </c>
    </row>
    <row r="861" spans="1:238" s="292" customFormat="1">
      <c r="A861" s="395"/>
      <c r="B861" s="126"/>
      <c r="C861" s="386"/>
      <c r="D861" s="449"/>
      <c r="E861" s="384"/>
      <c r="F861" s="384"/>
    </row>
    <row r="862" spans="1:238" s="292" customFormat="1">
      <c r="A862" s="210">
        <f>MAX($A$16:A861)+0.01</f>
        <v>2.279999999999994</v>
      </c>
      <c r="B862" s="126" t="s">
        <v>2259</v>
      </c>
      <c r="C862" s="429"/>
      <c r="D862" s="429"/>
      <c r="E862" s="407"/>
    </row>
    <row r="863" spans="1:238" s="292" customFormat="1">
      <c r="B863" s="126" t="s">
        <v>2260</v>
      </c>
      <c r="C863" s="24" t="s">
        <v>178</v>
      </c>
      <c r="D863" s="107">
        <v>2</v>
      </c>
      <c r="E863" s="52">
        <v>0</v>
      </c>
      <c r="F863" s="52">
        <f t="shared" ref="F863" si="16">D863*E863</f>
        <v>0</v>
      </c>
    </row>
    <row r="864" spans="1:238" s="450" customFormat="1">
      <c r="A864" s="395"/>
      <c r="B864" s="126"/>
      <c r="C864" s="443"/>
      <c r="D864" s="444"/>
      <c r="E864" s="439"/>
      <c r="F864" s="369"/>
    </row>
    <row r="865" spans="1:6" s="453" customFormat="1">
      <c r="A865" s="210">
        <f>MAX($A$16:A864)+0.01</f>
        <v>2.2899999999999938</v>
      </c>
      <c r="B865" s="126" t="s">
        <v>2261</v>
      </c>
      <c r="C865" s="429"/>
      <c r="D865" s="451"/>
      <c r="E865" s="452"/>
      <c r="F865" s="292"/>
    </row>
    <row r="866" spans="1:6" s="259" customFormat="1">
      <c r="A866" s="395"/>
      <c r="B866" s="126" t="s">
        <v>2262</v>
      </c>
      <c r="C866" s="429"/>
      <c r="D866" s="451"/>
      <c r="E866" s="452"/>
      <c r="F866" s="292"/>
    </row>
    <row r="867" spans="1:6" s="259" customFormat="1">
      <c r="A867" s="395"/>
      <c r="B867" s="126" t="s">
        <v>2263</v>
      </c>
      <c r="C867" s="429"/>
      <c r="D867" s="451"/>
      <c r="E867" s="452"/>
      <c r="F867" s="292"/>
    </row>
    <row r="868" spans="1:6" s="259" customFormat="1">
      <c r="A868" s="395"/>
      <c r="B868" s="126" t="s">
        <v>2264</v>
      </c>
      <c r="C868" s="24" t="s">
        <v>178</v>
      </c>
      <c r="D868" s="107">
        <v>2</v>
      </c>
      <c r="E868" s="52">
        <v>0</v>
      </c>
      <c r="F868" s="52">
        <f>+E868*D868</f>
        <v>0</v>
      </c>
    </row>
    <row r="869" spans="1:6" s="259" customFormat="1">
      <c r="A869" s="292"/>
      <c r="B869" s="126"/>
      <c r="C869" s="429"/>
      <c r="D869" s="430"/>
      <c r="E869" s="407"/>
      <c r="F869" s="292"/>
    </row>
    <row r="870" spans="1:6" s="259" customFormat="1" ht="15" customHeight="1">
      <c r="A870" s="210">
        <f>MAX($A$16:A869)+0.01</f>
        <v>2.2999999999999936</v>
      </c>
      <c r="B870" s="126" t="s">
        <v>2265</v>
      </c>
      <c r="C870" s="24" t="s">
        <v>1241</v>
      </c>
      <c r="D870" s="107">
        <v>25</v>
      </c>
      <c r="E870" s="52">
        <v>0</v>
      </c>
      <c r="F870" s="52">
        <f>+E870*D870</f>
        <v>0</v>
      </c>
    </row>
    <row r="871" spans="1:6" s="394" customFormat="1">
      <c r="A871" s="406"/>
      <c r="B871" s="126"/>
      <c r="C871" s="429"/>
      <c r="D871" s="430"/>
      <c r="E871" s="407"/>
      <c r="F871" s="406"/>
    </row>
    <row r="872" spans="1:6" s="453" customFormat="1" ht="30">
      <c r="A872" s="210">
        <f>MAX($A$16:A871)+0.01</f>
        <v>2.3099999999999934</v>
      </c>
      <c r="B872" s="126" t="s">
        <v>2266</v>
      </c>
      <c r="C872" s="24" t="s">
        <v>1141</v>
      </c>
      <c r="D872" s="107">
        <v>1</v>
      </c>
      <c r="E872" s="52">
        <v>0</v>
      </c>
      <c r="F872" s="52">
        <f>+E872*D872</f>
        <v>0</v>
      </c>
    </row>
    <row r="873" spans="1:6" s="259" customFormat="1">
      <c r="A873" s="292"/>
      <c r="B873" s="126"/>
      <c r="C873" s="108"/>
      <c r="D873" s="430"/>
      <c r="E873" s="407"/>
      <c r="F873" s="292"/>
    </row>
    <row r="874" spans="1:6" s="259" customFormat="1" ht="30">
      <c r="A874" s="210">
        <f>MAX($A$16:A873)+0.01</f>
        <v>2.3199999999999932</v>
      </c>
      <c r="B874" s="126" t="s">
        <v>2267</v>
      </c>
      <c r="C874" s="24" t="s">
        <v>1141</v>
      </c>
      <c r="D874" s="107">
        <v>1</v>
      </c>
      <c r="E874" s="52">
        <v>0</v>
      </c>
      <c r="F874" s="52">
        <f>+E874*D874</f>
        <v>0</v>
      </c>
    </row>
    <row r="875" spans="1:6" s="259" customFormat="1">
      <c r="A875" s="292"/>
      <c r="B875" s="126"/>
      <c r="C875" s="108"/>
      <c r="D875" s="430"/>
      <c r="E875" s="407"/>
      <c r="F875" s="292"/>
    </row>
    <row r="876" spans="1:6" s="259" customFormat="1" ht="30">
      <c r="A876" s="210">
        <f>MAX($A$16:A875)+0.01</f>
        <v>2.329999999999993</v>
      </c>
      <c r="B876" s="126" t="s">
        <v>2268</v>
      </c>
      <c r="C876" s="24" t="s">
        <v>118</v>
      </c>
      <c r="D876" s="107">
        <v>1</v>
      </c>
      <c r="E876" s="52">
        <v>0</v>
      </c>
      <c r="F876" s="52">
        <f>D876*E876</f>
        <v>0</v>
      </c>
    </row>
    <row r="877" spans="1:6" s="292" customFormat="1">
      <c r="B877" s="126"/>
      <c r="C877" s="108"/>
      <c r="D877" s="429"/>
      <c r="E877" s="407"/>
    </row>
    <row r="878" spans="1:6" s="406" customFormat="1">
      <c r="A878" s="210">
        <f>MAX($A$16:A877)+0.01</f>
        <v>2.3399999999999928</v>
      </c>
      <c r="B878" s="126" t="s">
        <v>2269</v>
      </c>
      <c r="C878" s="24" t="s">
        <v>118</v>
      </c>
      <c r="D878" s="107">
        <v>1</v>
      </c>
      <c r="E878" s="52">
        <v>0</v>
      </c>
      <c r="F878" s="52">
        <f>D878*E878</f>
        <v>0</v>
      </c>
    </row>
    <row r="879" spans="1:6" s="259" customFormat="1">
      <c r="A879" s="395"/>
      <c r="B879" s="126"/>
      <c r="C879" s="454"/>
      <c r="D879" s="455"/>
      <c r="E879" s="456"/>
      <c r="F879" s="435"/>
    </row>
    <row r="880" spans="1:6" s="259" customFormat="1" ht="45">
      <c r="A880" s="210">
        <f>MAX($A$16:A879)+0.01</f>
        <v>2.3499999999999925</v>
      </c>
      <c r="B880" s="126" t="s">
        <v>2270</v>
      </c>
      <c r="C880" s="454"/>
      <c r="D880" s="455"/>
      <c r="E880" s="435"/>
      <c r="F880" s="435"/>
    </row>
    <row r="881" spans="1:237" s="259" customFormat="1" ht="15" customHeight="1">
      <c r="A881" s="395"/>
      <c r="B881" s="126" t="s">
        <v>2271</v>
      </c>
      <c r="C881" s="24" t="s">
        <v>118</v>
      </c>
      <c r="D881" s="107">
        <v>1</v>
      </c>
      <c r="E881" s="52">
        <v>0</v>
      </c>
      <c r="F881" s="52">
        <f>D881*E881</f>
        <v>0</v>
      </c>
    </row>
    <row r="882" spans="1:237" s="259" customFormat="1">
      <c r="A882" s="395"/>
      <c r="B882" s="126"/>
      <c r="C882" s="429"/>
      <c r="D882" s="430"/>
      <c r="E882" s="457"/>
      <c r="F882" s="406"/>
    </row>
    <row r="883" spans="1:237" s="428" customFormat="1">
      <c r="A883" s="458"/>
      <c r="B883" s="404" t="s">
        <v>2272</v>
      </c>
      <c r="C883" s="459"/>
      <c r="D883" s="460"/>
      <c r="E883" s="305"/>
      <c r="F883" s="259"/>
    </row>
    <row r="884" spans="1:237" s="428" customFormat="1">
      <c r="A884" s="458"/>
      <c r="B884" s="461"/>
      <c r="C884" s="459"/>
      <c r="D884" s="460"/>
      <c r="E884" s="305"/>
      <c r="F884" s="259"/>
    </row>
    <row r="885" spans="1:237" s="259" customFormat="1" ht="165">
      <c r="A885" s="137">
        <f>MAX($A$17:A884)+0.01</f>
        <v>2.3599999999999923</v>
      </c>
      <c r="B885" s="126" t="s">
        <v>2273</v>
      </c>
      <c r="C885" s="163"/>
      <c r="D885" s="401"/>
      <c r="E885" s="462"/>
      <c r="F885" s="463"/>
    </row>
    <row r="886" spans="1:237" s="292" customFormat="1">
      <c r="A886" s="186"/>
      <c r="B886" s="126" t="s">
        <v>2274</v>
      </c>
      <c r="C886" s="24" t="s">
        <v>178</v>
      </c>
      <c r="D886" s="107">
        <v>10</v>
      </c>
      <c r="E886" s="52">
        <v>0</v>
      </c>
      <c r="F886" s="52">
        <f t="shared" ref="F886:F889" si="17">+E886*D886</f>
        <v>0</v>
      </c>
    </row>
    <row r="887" spans="1:237" s="259" customFormat="1" ht="30">
      <c r="A887" s="186"/>
      <c r="B887" s="126" t="s">
        <v>2275</v>
      </c>
      <c r="C887" s="24" t="s">
        <v>178</v>
      </c>
      <c r="D887" s="107">
        <v>10</v>
      </c>
      <c r="E887" s="52">
        <v>0</v>
      </c>
      <c r="F887" s="52">
        <f t="shared" si="17"/>
        <v>0</v>
      </c>
    </row>
    <row r="888" spans="1:237" s="259" customFormat="1">
      <c r="A888" s="186"/>
      <c r="B888" s="126" t="s">
        <v>2276</v>
      </c>
      <c r="C888" s="24" t="s">
        <v>178</v>
      </c>
      <c r="D888" s="107">
        <v>10</v>
      </c>
      <c r="E888" s="52">
        <v>0</v>
      </c>
      <c r="F888" s="52">
        <f t="shared" si="17"/>
        <v>0</v>
      </c>
    </row>
    <row r="889" spans="1:237" s="259" customFormat="1">
      <c r="A889" s="186"/>
      <c r="B889" s="126" t="s">
        <v>2277</v>
      </c>
      <c r="C889" s="24" t="s">
        <v>178</v>
      </c>
      <c r="D889" s="107">
        <v>10</v>
      </c>
      <c r="E889" s="52">
        <v>0</v>
      </c>
      <c r="F889" s="52">
        <f t="shared" si="17"/>
        <v>0</v>
      </c>
    </row>
    <row r="890" spans="1:237" s="292" customFormat="1">
      <c r="A890" s="186"/>
      <c r="B890" s="126"/>
      <c r="C890" s="24"/>
      <c r="D890" s="401"/>
      <c r="E890" s="402"/>
      <c r="F890" s="403"/>
    </row>
    <row r="891" spans="1:237" s="292" customFormat="1" ht="225">
      <c r="A891" s="210">
        <f>MAX($A$16:A890)+0.01</f>
        <v>2.3699999999999921</v>
      </c>
      <c r="B891" s="126" t="s">
        <v>2278</v>
      </c>
      <c r="C891" s="24"/>
      <c r="D891" s="464"/>
      <c r="E891" s="465"/>
      <c r="F891" s="466"/>
    </row>
    <row r="892" spans="1:237" s="292" customFormat="1">
      <c r="A892" s="186"/>
      <c r="B892" s="126" t="s">
        <v>2274</v>
      </c>
      <c r="C892" s="24" t="s">
        <v>178</v>
      </c>
      <c r="D892" s="112">
        <v>1</v>
      </c>
      <c r="E892" s="52">
        <v>0</v>
      </c>
      <c r="F892" s="52">
        <f t="shared" ref="F892:F896" si="18">+E892*D892</f>
        <v>0</v>
      </c>
    </row>
    <row r="893" spans="1:237" s="292" customFormat="1" ht="30">
      <c r="A893" s="186"/>
      <c r="B893" s="126" t="s">
        <v>2275</v>
      </c>
      <c r="C893" s="24" t="s">
        <v>178</v>
      </c>
      <c r="D893" s="112">
        <v>1</v>
      </c>
      <c r="E893" s="52">
        <v>0</v>
      </c>
      <c r="F893" s="52">
        <f t="shared" si="18"/>
        <v>0</v>
      </c>
    </row>
    <row r="894" spans="1:237" s="292" customFormat="1" ht="30">
      <c r="A894" s="186"/>
      <c r="B894" s="126" t="s">
        <v>2279</v>
      </c>
      <c r="C894" s="24" t="s">
        <v>178</v>
      </c>
      <c r="D894" s="112">
        <v>1</v>
      </c>
      <c r="E894" s="52">
        <v>0</v>
      </c>
      <c r="F894" s="52">
        <f t="shared" si="18"/>
        <v>0</v>
      </c>
    </row>
    <row r="895" spans="1:237" s="292" customFormat="1">
      <c r="A895" s="186"/>
      <c r="B895" s="126" t="s">
        <v>2280</v>
      </c>
      <c r="C895" s="24" t="s">
        <v>178</v>
      </c>
      <c r="D895" s="112">
        <v>1</v>
      </c>
      <c r="E895" s="52">
        <v>0</v>
      </c>
      <c r="F895" s="52">
        <f t="shared" si="18"/>
        <v>0</v>
      </c>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c r="AW895" s="394"/>
      <c r="AX895" s="394"/>
      <c r="AY895" s="394"/>
      <c r="AZ895" s="394"/>
      <c r="BA895" s="394"/>
      <c r="BB895" s="394"/>
      <c r="BC895" s="394"/>
      <c r="BD895" s="394"/>
      <c r="BE895" s="394"/>
      <c r="BF895" s="394"/>
      <c r="BG895" s="394"/>
      <c r="BH895" s="394"/>
      <c r="BI895" s="394"/>
      <c r="BJ895" s="394"/>
      <c r="BK895" s="394"/>
      <c r="BL895" s="394"/>
      <c r="BM895" s="394"/>
      <c r="BN895" s="394"/>
      <c r="BO895" s="394"/>
      <c r="BP895" s="394"/>
      <c r="BQ895" s="394"/>
      <c r="BR895" s="394"/>
      <c r="BS895" s="394"/>
      <c r="BT895" s="394"/>
      <c r="BU895" s="394"/>
      <c r="BV895" s="394"/>
      <c r="BW895" s="394"/>
      <c r="BX895" s="394"/>
      <c r="BY895" s="394"/>
      <c r="BZ895" s="394"/>
      <c r="CA895" s="394"/>
      <c r="CB895" s="394"/>
      <c r="CC895" s="394"/>
      <c r="CD895" s="394"/>
      <c r="CE895" s="394"/>
      <c r="CF895" s="394"/>
      <c r="CG895" s="394"/>
      <c r="CH895" s="394"/>
      <c r="CI895" s="394"/>
      <c r="CJ895" s="394"/>
      <c r="CK895" s="394"/>
      <c r="CL895" s="394"/>
      <c r="CM895" s="394"/>
      <c r="CN895" s="394"/>
      <c r="CO895" s="394"/>
      <c r="CP895" s="394"/>
      <c r="CQ895" s="394"/>
      <c r="CR895" s="394"/>
      <c r="CS895" s="394"/>
      <c r="CT895" s="394"/>
      <c r="CU895" s="394"/>
      <c r="CV895" s="394"/>
      <c r="CW895" s="394"/>
      <c r="CX895" s="394"/>
      <c r="CY895" s="394"/>
      <c r="CZ895" s="394"/>
      <c r="DA895" s="394"/>
      <c r="DB895" s="394"/>
      <c r="DC895" s="394"/>
      <c r="DD895" s="394"/>
      <c r="DE895" s="394"/>
      <c r="DF895" s="394"/>
      <c r="DG895" s="394"/>
      <c r="DH895" s="394"/>
      <c r="DI895" s="394"/>
      <c r="DJ895" s="394"/>
      <c r="DK895" s="394"/>
      <c r="DL895" s="394"/>
      <c r="DM895" s="394"/>
      <c r="DN895" s="394"/>
      <c r="DO895" s="394"/>
      <c r="DP895" s="394"/>
      <c r="DQ895" s="394"/>
      <c r="DR895" s="394"/>
      <c r="DS895" s="394"/>
      <c r="DT895" s="394"/>
      <c r="DU895" s="394"/>
      <c r="DV895" s="394"/>
      <c r="DW895" s="394"/>
      <c r="DX895" s="394"/>
      <c r="DY895" s="394"/>
      <c r="DZ895" s="394"/>
      <c r="EA895" s="394"/>
      <c r="EB895" s="394"/>
      <c r="EC895" s="394"/>
      <c r="ED895" s="394"/>
      <c r="EE895" s="394"/>
      <c r="EF895" s="394"/>
      <c r="EG895" s="394"/>
      <c r="EH895" s="394"/>
      <c r="EI895" s="394"/>
      <c r="EJ895" s="394"/>
      <c r="EK895" s="394"/>
      <c r="EL895" s="394"/>
      <c r="EM895" s="394"/>
      <c r="EN895" s="394"/>
      <c r="EO895" s="394"/>
      <c r="EP895" s="394"/>
      <c r="EQ895" s="394"/>
      <c r="ER895" s="394"/>
      <c r="ES895" s="394"/>
      <c r="ET895" s="394"/>
      <c r="EU895" s="394"/>
      <c r="EV895" s="394"/>
      <c r="EW895" s="394"/>
      <c r="EX895" s="394"/>
      <c r="EY895" s="394"/>
      <c r="EZ895" s="394"/>
      <c r="FA895" s="394"/>
      <c r="FB895" s="394"/>
      <c r="FC895" s="394"/>
      <c r="FD895" s="394"/>
      <c r="FE895" s="394"/>
      <c r="FF895" s="394"/>
      <c r="FG895" s="394"/>
      <c r="FH895" s="394"/>
      <c r="FI895" s="394"/>
      <c r="FJ895" s="394"/>
      <c r="FK895" s="394"/>
      <c r="FL895" s="394"/>
      <c r="FM895" s="394"/>
      <c r="FN895" s="394"/>
      <c r="FO895" s="394"/>
      <c r="FP895" s="394"/>
      <c r="FQ895" s="394"/>
      <c r="FR895" s="394"/>
      <c r="FS895" s="394"/>
      <c r="FT895" s="394"/>
      <c r="FU895" s="394"/>
      <c r="FV895" s="394"/>
      <c r="FW895" s="394"/>
      <c r="FX895" s="394"/>
      <c r="FY895" s="394"/>
      <c r="FZ895" s="394"/>
      <c r="GA895" s="394"/>
      <c r="GB895" s="394"/>
      <c r="GC895" s="394"/>
      <c r="GD895" s="394"/>
      <c r="GE895" s="394"/>
      <c r="GF895" s="394"/>
      <c r="GG895" s="394"/>
      <c r="GH895" s="394"/>
      <c r="GI895" s="394"/>
      <c r="GJ895" s="394"/>
      <c r="GK895" s="394"/>
      <c r="GL895" s="394"/>
      <c r="GM895" s="394"/>
      <c r="GN895" s="394"/>
      <c r="GO895" s="394"/>
      <c r="GP895" s="394"/>
      <c r="GQ895" s="394"/>
      <c r="GR895" s="394"/>
      <c r="GS895" s="394"/>
      <c r="GT895" s="394"/>
      <c r="GU895" s="394"/>
      <c r="GV895" s="394"/>
      <c r="GW895" s="394"/>
      <c r="GX895" s="394"/>
      <c r="GY895" s="394"/>
      <c r="GZ895" s="394"/>
      <c r="HA895" s="394"/>
      <c r="HB895" s="394"/>
      <c r="HC895" s="394"/>
      <c r="HD895" s="394"/>
      <c r="HE895" s="394"/>
      <c r="HF895" s="394"/>
      <c r="HG895" s="394"/>
      <c r="HH895" s="394"/>
      <c r="HI895" s="394"/>
      <c r="HJ895" s="394"/>
      <c r="HK895" s="394"/>
      <c r="HL895" s="394"/>
      <c r="HM895" s="394"/>
      <c r="HN895" s="394"/>
      <c r="HO895" s="394"/>
      <c r="HP895" s="394"/>
      <c r="HQ895" s="394"/>
      <c r="HR895" s="394"/>
      <c r="HS895" s="394"/>
      <c r="HT895" s="394"/>
      <c r="HU895" s="394"/>
      <c r="HV895" s="394"/>
      <c r="HW895" s="394"/>
      <c r="HX895" s="394"/>
      <c r="HY895" s="394"/>
      <c r="HZ895" s="394"/>
      <c r="IA895" s="394"/>
      <c r="IB895" s="394"/>
      <c r="IC895" s="394"/>
    </row>
    <row r="896" spans="1:237" s="292" customFormat="1" ht="15" customHeight="1">
      <c r="A896" s="186"/>
      <c r="B896" s="126" t="s">
        <v>2281</v>
      </c>
      <c r="C896" s="24" t="s">
        <v>178</v>
      </c>
      <c r="D896" s="112">
        <v>1</v>
      </c>
      <c r="E896" s="52">
        <v>0</v>
      </c>
      <c r="F896" s="52">
        <f t="shared" si="18"/>
        <v>0</v>
      </c>
    </row>
    <row r="897" spans="1:6" s="292" customFormat="1">
      <c r="A897" s="186"/>
      <c r="B897" s="126"/>
      <c r="C897" s="24"/>
      <c r="D897" s="343"/>
      <c r="E897" s="467"/>
      <c r="F897" s="467"/>
    </row>
    <row r="898" spans="1:6" s="292" customFormat="1" ht="60">
      <c r="A898" s="137">
        <f>MAX($A$13:A896)+0.01</f>
        <v>2.3799999999999919</v>
      </c>
      <c r="B898" s="126" t="s">
        <v>2282</v>
      </c>
      <c r="C898" s="24"/>
      <c r="D898" s="468"/>
      <c r="E898" s="469"/>
      <c r="F898" s="469"/>
    </row>
    <row r="899" spans="1:6" s="292" customFormat="1">
      <c r="A899" s="186"/>
      <c r="B899" s="126" t="s">
        <v>2283</v>
      </c>
      <c r="C899" s="24" t="s">
        <v>178</v>
      </c>
      <c r="D899" s="107">
        <v>3</v>
      </c>
      <c r="E899" s="52">
        <v>0</v>
      </c>
      <c r="F899" s="52">
        <f t="shared" ref="F899" si="19">+E899*D899</f>
        <v>0</v>
      </c>
    </row>
    <row r="900" spans="1:6" s="292" customFormat="1">
      <c r="A900" s="470"/>
      <c r="B900" s="126" t="s">
        <v>2284</v>
      </c>
      <c r="C900" s="24" t="s">
        <v>178</v>
      </c>
      <c r="D900" s="107">
        <v>1</v>
      </c>
      <c r="E900" s="52">
        <v>0</v>
      </c>
      <c r="F900" s="52">
        <f>+E900*D900</f>
        <v>0</v>
      </c>
    </row>
    <row r="901" spans="1:6" s="292" customFormat="1">
      <c r="A901" s="470"/>
      <c r="B901" s="126"/>
      <c r="C901" s="24"/>
      <c r="D901" s="468"/>
      <c r="E901" s="469"/>
      <c r="F901" s="469"/>
    </row>
    <row r="902" spans="1:6" s="292" customFormat="1" ht="90">
      <c r="A902" s="137">
        <f>MAX($A$12:A901)+0.01</f>
        <v>2.3899999999999917</v>
      </c>
      <c r="B902" s="126" t="s">
        <v>2285</v>
      </c>
      <c r="C902" s="24"/>
      <c r="D902" s="468"/>
      <c r="E902" s="469"/>
      <c r="F902" s="469"/>
    </row>
    <row r="903" spans="1:6" s="471" customFormat="1">
      <c r="A903" s="470"/>
      <c r="B903" s="126" t="s">
        <v>2286</v>
      </c>
      <c r="C903" s="24" t="s">
        <v>178</v>
      </c>
      <c r="D903" s="107">
        <v>3</v>
      </c>
      <c r="E903" s="52">
        <v>0</v>
      </c>
      <c r="F903" s="52">
        <f>+E903*D903</f>
        <v>0</v>
      </c>
    </row>
    <row r="904" spans="1:6" s="471" customFormat="1">
      <c r="A904" s="470"/>
      <c r="B904" s="126"/>
      <c r="C904" s="24"/>
      <c r="D904" s="468"/>
      <c r="E904" s="469"/>
      <c r="F904" s="469"/>
    </row>
    <row r="905" spans="1:6" ht="45">
      <c r="A905" s="210">
        <f>MAX($A$16:A904)+0.01</f>
        <v>2.3999999999999915</v>
      </c>
      <c r="B905" s="126" t="s">
        <v>2287</v>
      </c>
      <c r="D905" s="343"/>
      <c r="E905" s="259"/>
      <c r="F905" s="259"/>
    </row>
    <row r="906" spans="1:6" s="292" customFormat="1">
      <c r="A906" s="186"/>
      <c r="B906" s="126" t="s">
        <v>2288</v>
      </c>
      <c r="C906" s="24" t="s">
        <v>178</v>
      </c>
      <c r="D906" s="112">
        <v>1</v>
      </c>
      <c r="E906" s="52">
        <v>0</v>
      </c>
      <c r="F906" s="52">
        <f>D906*E906</f>
        <v>0</v>
      </c>
    </row>
    <row r="907" spans="1:6" s="292" customFormat="1">
      <c r="A907" s="186"/>
      <c r="B907" s="126"/>
      <c r="C907" s="24"/>
      <c r="D907" s="472"/>
      <c r="E907" s="473"/>
      <c r="F907" s="311"/>
    </row>
    <row r="908" spans="1:6" s="259" customFormat="1" ht="150">
      <c r="A908" s="474">
        <f>MAX($A$16:A907)+0.01</f>
        <v>2.4099999999999913</v>
      </c>
      <c r="B908" s="126" t="s">
        <v>2289</v>
      </c>
      <c r="C908" s="343"/>
      <c r="D908" s="475"/>
      <c r="E908" s="476"/>
    </row>
    <row r="909" spans="1:6" s="259" customFormat="1">
      <c r="A909" s="346"/>
      <c r="B909" s="126" t="s">
        <v>2290</v>
      </c>
      <c r="C909" s="343"/>
      <c r="D909" s="475"/>
      <c r="E909" s="476"/>
    </row>
    <row r="910" spans="1:6" s="259" customFormat="1">
      <c r="B910" s="126" t="s">
        <v>2291</v>
      </c>
      <c r="C910" s="24" t="s">
        <v>178</v>
      </c>
      <c r="D910" s="112">
        <v>20</v>
      </c>
      <c r="E910" s="52">
        <v>0</v>
      </c>
      <c r="F910" s="52">
        <f>+E910*D910</f>
        <v>0</v>
      </c>
    </row>
    <row r="911" spans="1:6" s="259" customFormat="1">
      <c r="A911" s="346"/>
      <c r="B911" s="126"/>
      <c r="C911" s="343"/>
      <c r="D911" s="343"/>
    </row>
    <row r="912" spans="1:6" s="259" customFormat="1" ht="75">
      <c r="A912" s="137">
        <f>MAX($A$12:A911)+0.01</f>
        <v>2.419999999999991</v>
      </c>
      <c r="B912" s="126" t="s">
        <v>2292</v>
      </c>
      <c r="C912" s="62"/>
      <c r="D912" s="477"/>
      <c r="E912" s="478"/>
      <c r="F912" s="30"/>
    </row>
    <row r="913" spans="1:6">
      <c r="A913" s="137"/>
      <c r="B913" s="126" t="s">
        <v>2293</v>
      </c>
      <c r="C913" s="62" t="s">
        <v>178</v>
      </c>
      <c r="D913" s="107">
        <v>2</v>
      </c>
      <c r="E913" s="52">
        <v>0</v>
      </c>
      <c r="F913" s="52">
        <f>+E913*D913</f>
        <v>0</v>
      </c>
    </row>
    <row r="914" spans="1:6">
      <c r="A914"/>
      <c r="B914" s="34"/>
      <c r="D914" s="279"/>
      <c r="E914"/>
      <c r="F914"/>
    </row>
    <row r="915" spans="1:6" ht="150">
      <c r="A915" s="137">
        <f>MAX($A$12:A914)+0.01</f>
        <v>2.4299999999999908</v>
      </c>
      <c r="B915" s="126" t="s">
        <v>2294</v>
      </c>
      <c r="D915" s="343"/>
      <c r="E915" s="259"/>
      <c r="F915" s="259"/>
    </row>
    <row r="916" spans="1:6">
      <c r="A916" s="186"/>
      <c r="B916" s="126" t="s">
        <v>2295</v>
      </c>
      <c r="D916" s="343"/>
      <c r="E916" s="259"/>
      <c r="F916" s="259"/>
    </row>
    <row r="917" spans="1:6">
      <c r="A917" s="186"/>
      <c r="B917" s="126" t="s">
        <v>2296</v>
      </c>
      <c r="C917" s="24" t="s">
        <v>178</v>
      </c>
      <c r="D917" s="112">
        <v>2</v>
      </c>
      <c r="E917" s="52">
        <v>0</v>
      </c>
      <c r="F917" s="52">
        <f>+E917*D917</f>
        <v>0</v>
      </c>
    </row>
    <row r="918" spans="1:6">
      <c r="A918" s="346"/>
      <c r="B918" s="126"/>
      <c r="C918" s="343"/>
      <c r="D918" s="343"/>
      <c r="E918" s="259"/>
      <c r="F918" s="259"/>
    </row>
    <row r="919" spans="1:6" ht="45">
      <c r="A919" s="210">
        <f>MAX($A$16:A918)+0.01</f>
        <v>2.4399999999999906</v>
      </c>
      <c r="B919" s="126" t="s">
        <v>2297</v>
      </c>
      <c r="C919" s="367"/>
      <c r="D919" s="367"/>
      <c r="E919" s="439"/>
      <c r="F919" s="292"/>
    </row>
    <row r="920" spans="1:6" ht="45">
      <c r="A920" s="395"/>
      <c r="B920" s="126" t="s">
        <v>2298</v>
      </c>
      <c r="C920" s="367"/>
      <c r="D920" s="367"/>
      <c r="E920" s="439"/>
      <c r="F920" s="292"/>
    </row>
    <row r="921" spans="1:6" ht="30">
      <c r="A921" s="395"/>
      <c r="B921" s="126" t="s">
        <v>2299</v>
      </c>
      <c r="C921" s="367"/>
      <c r="D921" s="367"/>
      <c r="E921" s="439"/>
      <c r="F921" s="292"/>
    </row>
    <row r="922" spans="1:6">
      <c r="A922" s="395"/>
      <c r="B922" s="126" t="s">
        <v>2300</v>
      </c>
      <c r="C922" s="367"/>
      <c r="D922" s="367"/>
      <c r="E922" s="439"/>
      <c r="F922" s="292"/>
    </row>
    <row r="923" spans="1:6">
      <c r="A923" s="395"/>
      <c r="B923" s="126" t="s">
        <v>2301</v>
      </c>
      <c r="C923" s="24" t="s">
        <v>178</v>
      </c>
      <c r="D923" s="112">
        <v>16</v>
      </c>
      <c r="E923" s="52">
        <v>0</v>
      </c>
      <c r="F923" s="52">
        <f>D923*E923</f>
        <v>0</v>
      </c>
    </row>
    <row r="924" spans="1:6">
      <c r="A924" s="395"/>
      <c r="B924" s="479"/>
      <c r="C924" s="367"/>
      <c r="D924" s="367"/>
      <c r="E924" s="439"/>
      <c r="F924" s="292"/>
    </row>
    <row r="925" spans="1:6">
      <c r="A925" s="210">
        <f>MAX($A$16:A924)+0.01</f>
        <v>2.4499999999999904</v>
      </c>
      <c r="B925" s="126" t="s">
        <v>2302</v>
      </c>
      <c r="C925" s="480"/>
      <c r="D925" s="480"/>
      <c r="E925" s="480"/>
      <c r="F925" s="480"/>
    </row>
    <row r="926" spans="1:6">
      <c r="A926" s="481"/>
      <c r="B926" s="126" t="s">
        <v>2303</v>
      </c>
      <c r="C926" s="24" t="s">
        <v>178</v>
      </c>
      <c r="D926" s="112">
        <v>1</v>
      </c>
      <c r="E926" s="52">
        <v>0</v>
      </c>
      <c r="F926" s="52">
        <f>+E926*D926</f>
        <v>0</v>
      </c>
    </row>
    <row r="927" spans="1:6">
      <c r="A927" s="481"/>
      <c r="B927" s="126" t="s">
        <v>2304</v>
      </c>
      <c r="C927" s="24" t="s">
        <v>178</v>
      </c>
      <c r="D927" s="112">
        <v>1</v>
      </c>
      <c r="E927" s="52">
        <v>0</v>
      </c>
      <c r="F927" s="52">
        <f>+E927*D927</f>
        <v>0</v>
      </c>
    </row>
    <row r="928" spans="1:6">
      <c r="A928" s="481"/>
      <c r="B928" s="126" t="s">
        <v>2305</v>
      </c>
      <c r="C928" s="24" t="s">
        <v>178</v>
      </c>
      <c r="D928" s="112">
        <v>1</v>
      </c>
      <c r="E928" s="52">
        <v>0</v>
      </c>
      <c r="F928" s="52">
        <f>+E928*D928</f>
        <v>0</v>
      </c>
    </row>
    <row r="929" spans="1:6">
      <c r="A929" s="481"/>
      <c r="B929" s="126"/>
      <c r="D929" s="112"/>
      <c r="E929" s="52"/>
      <c r="F929" s="52"/>
    </row>
    <row r="930" spans="1:6" s="411" customFormat="1" ht="90" customHeight="1">
      <c r="A930" s="210">
        <f>MAX($A$16:A929)+0.01</f>
        <v>2.4599999999999902</v>
      </c>
      <c r="B930" s="126" t="s">
        <v>2306</v>
      </c>
      <c r="C930" s="386"/>
      <c r="D930" s="482"/>
      <c r="E930" s="481"/>
      <c r="F930" s="481"/>
    </row>
    <row r="931" spans="1:6" s="292" customFormat="1">
      <c r="A931" s="110"/>
      <c r="B931" s="126" t="s">
        <v>2307</v>
      </c>
      <c r="C931" s="24" t="s">
        <v>178</v>
      </c>
      <c r="D931" s="112">
        <v>1</v>
      </c>
      <c r="E931" s="52">
        <v>0</v>
      </c>
      <c r="F931" s="52">
        <f>+E931*D931</f>
        <v>0</v>
      </c>
    </row>
    <row r="932" spans="1:6">
      <c r="A932" s="395"/>
      <c r="B932" s="126"/>
      <c r="C932" s="367"/>
      <c r="D932" s="367"/>
      <c r="E932" s="439"/>
      <c r="F932" s="292"/>
    </row>
    <row r="933" spans="1:6">
      <c r="A933" s="137">
        <f>MAX($A$12:A932)+0.01</f>
        <v>2.46999999999999</v>
      </c>
      <c r="B933" s="126" t="s">
        <v>2308</v>
      </c>
      <c r="D933" s="475"/>
      <c r="E933" s="305"/>
      <c r="F933" s="259"/>
    </row>
    <row r="934" spans="1:6" ht="30">
      <c r="A934" s="186"/>
      <c r="B934" s="126" t="s">
        <v>2309</v>
      </c>
      <c r="D934" s="475"/>
      <c r="E934" s="305"/>
      <c r="F934" s="259"/>
    </row>
    <row r="935" spans="1:6">
      <c r="A935" s="186"/>
      <c r="B935" s="126" t="s">
        <v>2310</v>
      </c>
      <c r="D935" s="475"/>
      <c r="E935" s="305"/>
      <c r="F935" s="259"/>
    </row>
    <row r="936" spans="1:6">
      <c r="A936" s="186"/>
      <c r="B936" s="126" t="s">
        <v>2311</v>
      </c>
      <c r="D936" s="475"/>
      <c r="E936" s="305"/>
      <c r="F936" s="259"/>
    </row>
    <row r="937" spans="1:6">
      <c r="A937" s="186"/>
      <c r="B937" s="126" t="s">
        <v>2312</v>
      </c>
      <c r="C937" s="24" t="s">
        <v>178</v>
      </c>
      <c r="D937" s="107">
        <v>2</v>
      </c>
      <c r="E937" s="52">
        <v>0</v>
      </c>
      <c r="F937" s="52">
        <f>D937*E937</f>
        <v>0</v>
      </c>
    </row>
    <row r="938" spans="1:6">
      <c r="A938" s="186"/>
      <c r="B938" s="126"/>
      <c r="D938" s="475"/>
      <c r="E938" s="305"/>
      <c r="F938" s="259"/>
    </row>
    <row r="939" spans="1:6">
      <c r="A939" s="137">
        <f>MAX($A$12:A938)+0.01</f>
        <v>2.4799999999999898</v>
      </c>
      <c r="B939" s="126" t="s">
        <v>2313</v>
      </c>
      <c r="D939" s="475"/>
      <c r="E939" s="305"/>
      <c r="F939" s="259"/>
    </row>
    <row r="940" spans="1:6">
      <c r="A940" s="266"/>
      <c r="B940" s="126" t="s">
        <v>2314</v>
      </c>
      <c r="C940" s="483"/>
      <c r="D940" s="468"/>
      <c r="E940" s="469"/>
      <c r="F940" s="469"/>
    </row>
    <row r="941" spans="1:6">
      <c r="A941" s="266"/>
      <c r="B941" s="126" t="s">
        <v>2315</v>
      </c>
      <c r="C941" s="483"/>
      <c r="D941" s="468"/>
      <c r="E941" s="469"/>
      <c r="F941" s="469"/>
    </row>
    <row r="942" spans="1:6">
      <c r="A942" s="266"/>
      <c r="B942" s="126" t="s">
        <v>2316</v>
      </c>
      <c r="C942" s="483"/>
      <c r="D942" s="468"/>
      <c r="E942" s="469"/>
      <c r="F942" s="469"/>
    </row>
    <row r="943" spans="1:6">
      <c r="A943" s="266"/>
      <c r="B943" s="126" t="s">
        <v>2317</v>
      </c>
      <c r="C943" s="483"/>
      <c r="D943" s="468"/>
      <c r="E943" s="469"/>
      <c r="F943" s="469"/>
    </row>
    <row r="944" spans="1:6">
      <c r="A944" s="266"/>
      <c r="B944" s="126" t="s">
        <v>2318</v>
      </c>
      <c r="C944" s="483"/>
      <c r="D944" s="468"/>
      <c r="E944" s="469"/>
      <c r="F944" s="469"/>
    </row>
    <row r="945" spans="1:6">
      <c r="A945" s="266"/>
      <c r="B945" s="126" t="s">
        <v>2319</v>
      </c>
      <c r="C945" s="483"/>
      <c r="D945" s="468"/>
      <c r="E945" s="469"/>
      <c r="F945" s="469"/>
    </row>
    <row r="946" spans="1:6">
      <c r="A946" s="266"/>
      <c r="B946" s="126" t="s">
        <v>2320</v>
      </c>
      <c r="C946" s="483"/>
      <c r="D946" s="468"/>
      <c r="E946" s="469"/>
      <c r="F946" s="469"/>
    </row>
    <row r="947" spans="1:6" s="259" customFormat="1" ht="30">
      <c r="A947" s="266"/>
      <c r="B947" s="126" t="s">
        <v>2321</v>
      </c>
      <c r="C947" s="483"/>
      <c r="D947" s="468"/>
      <c r="E947" s="469"/>
      <c r="F947" s="469"/>
    </row>
    <row r="948" spans="1:6" s="259" customFormat="1" ht="30">
      <c r="A948" s="266"/>
      <c r="B948" s="126" t="s">
        <v>2322</v>
      </c>
      <c r="C948" s="483"/>
      <c r="D948" s="468"/>
      <c r="E948" s="469"/>
      <c r="F948" s="469"/>
    </row>
    <row r="949" spans="1:6" s="259" customFormat="1">
      <c r="A949" s="266"/>
      <c r="B949" s="126" t="s">
        <v>2323</v>
      </c>
      <c r="C949" s="483"/>
      <c r="D949" s="468"/>
      <c r="E949" s="469"/>
      <c r="F949" s="469"/>
    </row>
    <row r="950" spans="1:6" s="259" customFormat="1">
      <c r="A950" s="266"/>
      <c r="B950" s="126" t="s">
        <v>2324</v>
      </c>
      <c r="C950" s="483"/>
      <c r="D950" s="468"/>
      <c r="E950" s="469"/>
      <c r="F950" s="469"/>
    </row>
    <row r="951" spans="1:6" s="259" customFormat="1">
      <c r="A951" s="266"/>
      <c r="B951" s="126" t="s">
        <v>2325</v>
      </c>
      <c r="C951" s="483"/>
      <c r="D951" s="468"/>
      <c r="E951" s="469"/>
      <c r="F951" s="469"/>
    </row>
    <row r="952" spans="1:6" s="259" customFormat="1">
      <c r="A952" s="266"/>
      <c r="B952" s="126" t="s">
        <v>2326</v>
      </c>
      <c r="C952" s="483"/>
      <c r="D952" s="468"/>
      <c r="E952" s="469"/>
      <c r="F952" s="469"/>
    </row>
    <row r="953" spans="1:6" s="259" customFormat="1">
      <c r="A953" s="266"/>
      <c r="B953" s="126" t="s">
        <v>2327</v>
      </c>
      <c r="C953" s="483"/>
      <c r="D953" s="468"/>
      <c r="E953" s="469"/>
      <c r="F953" s="469"/>
    </row>
    <row r="954" spans="1:6" s="259" customFormat="1">
      <c r="A954" s="266"/>
      <c r="B954" s="126" t="s">
        <v>2328</v>
      </c>
      <c r="C954" s="483"/>
      <c r="D954" s="468"/>
      <c r="E954" s="469"/>
      <c r="F954" s="469"/>
    </row>
    <row r="955" spans="1:6" s="259" customFormat="1">
      <c r="A955" s="266"/>
      <c r="B955" s="126" t="s">
        <v>2329</v>
      </c>
      <c r="C955" s="483"/>
      <c r="D955" s="468"/>
      <c r="E955" s="469"/>
      <c r="F955" s="469"/>
    </row>
    <row r="956" spans="1:6" s="259" customFormat="1">
      <c r="A956" s="266"/>
      <c r="B956" s="126" t="s">
        <v>2330</v>
      </c>
      <c r="C956" s="483"/>
      <c r="D956" s="468"/>
      <c r="E956" s="469"/>
      <c r="F956" s="469"/>
    </row>
    <row r="957" spans="1:6" s="259" customFormat="1">
      <c r="A957" s="266"/>
      <c r="B957" s="126" t="s">
        <v>2331</v>
      </c>
      <c r="C957" s="483"/>
      <c r="D957" s="468"/>
      <c r="E957" s="469"/>
      <c r="F957" s="469"/>
    </row>
    <row r="958" spans="1:6" s="259" customFormat="1">
      <c r="A958" s="266"/>
      <c r="B958" s="126" t="s">
        <v>2332</v>
      </c>
      <c r="C958" s="483"/>
      <c r="D958" s="468"/>
      <c r="E958" s="469"/>
      <c r="F958" s="469"/>
    </row>
    <row r="959" spans="1:6" s="259" customFormat="1">
      <c r="A959" s="266"/>
      <c r="B959" s="126" t="s">
        <v>2333</v>
      </c>
      <c r="C959" s="483"/>
      <c r="D959" s="468"/>
      <c r="E959" s="469"/>
      <c r="F959" s="469"/>
    </row>
    <row r="960" spans="1:6" s="259" customFormat="1">
      <c r="A960" s="266"/>
      <c r="B960" s="126" t="s">
        <v>2334</v>
      </c>
      <c r="C960" s="483"/>
      <c r="D960" s="468"/>
      <c r="E960" s="469"/>
      <c r="F960" s="469"/>
    </row>
    <row r="961" spans="1:238" s="259" customFormat="1">
      <c r="A961" s="266"/>
      <c r="B961" s="126" t="s">
        <v>2335</v>
      </c>
      <c r="C961" s="483"/>
      <c r="D961" s="468"/>
      <c r="E961" s="469"/>
      <c r="F961" s="469"/>
    </row>
    <row r="962" spans="1:238" s="259" customFormat="1">
      <c r="A962" s="186"/>
      <c r="B962" s="126" t="s">
        <v>2336</v>
      </c>
      <c r="C962" s="24" t="s">
        <v>178</v>
      </c>
      <c r="D962" s="107">
        <v>2</v>
      </c>
      <c r="E962" s="52">
        <v>0</v>
      </c>
      <c r="F962" s="52">
        <f>D962*E962</f>
        <v>0</v>
      </c>
    </row>
    <row r="963" spans="1:238" s="259" customFormat="1">
      <c r="A963" s="186"/>
      <c r="B963" s="126"/>
      <c r="C963" s="24"/>
      <c r="D963" s="475"/>
      <c r="E963" s="476"/>
    </row>
    <row r="964" spans="1:238" s="259" customFormat="1" ht="90">
      <c r="A964" s="210">
        <f>MAX($A$16:A963)+0.01</f>
        <v>2.4899999999999896</v>
      </c>
      <c r="B964" s="126" t="s">
        <v>2337</v>
      </c>
      <c r="C964" s="24"/>
      <c r="D964" s="459"/>
    </row>
    <row r="965" spans="1:238" s="441" customFormat="1">
      <c r="A965" s="484"/>
      <c r="B965" s="126" t="s">
        <v>2338</v>
      </c>
      <c r="C965" s="24" t="s">
        <v>1141</v>
      </c>
      <c r="D965" s="112">
        <v>1</v>
      </c>
      <c r="E965" s="52">
        <v>0</v>
      </c>
      <c r="F965" s="52">
        <f>+E965*D965</f>
        <v>0</v>
      </c>
    </row>
    <row r="966" spans="1:238" s="441" customFormat="1">
      <c r="A966" s="484"/>
      <c r="B966" s="126"/>
      <c r="C966" s="24"/>
      <c r="D966" s="459"/>
      <c r="E966" s="259"/>
      <c r="F966" s="259"/>
    </row>
    <row r="967" spans="1:238" s="441" customFormat="1" ht="60">
      <c r="A967" s="210">
        <f>MAX($A$16:A966)+0.01</f>
        <v>2.4999999999999893</v>
      </c>
      <c r="B967" s="126" t="s">
        <v>2339</v>
      </c>
      <c r="C967" s="24"/>
      <c r="D967" s="112"/>
      <c r="E967" s="52"/>
      <c r="F967" s="52"/>
    </row>
    <row r="968" spans="1:238" s="441" customFormat="1">
      <c r="A968" s="210"/>
      <c r="B968" s="126" t="s">
        <v>2340</v>
      </c>
      <c r="C968" s="24"/>
      <c r="D968" s="112"/>
      <c r="E968" s="52"/>
      <c r="F968" s="52"/>
    </row>
    <row r="969" spans="1:238" s="441" customFormat="1">
      <c r="A969" s="210"/>
      <c r="B969" s="126" t="s">
        <v>2341</v>
      </c>
      <c r="C969" s="24" t="s">
        <v>178</v>
      </c>
      <c r="D969" s="112">
        <v>8</v>
      </c>
      <c r="E969" s="52">
        <v>0</v>
      </c>
      <c r="F969" s="52">
        <f>D969*E969</f>
        <v>0</v>
      </c>
    </row>
    <row r="970" spans="1:238" s="441" customFormat="1">
      <c r="A970" s="210"/>
      <c r="B970" s="126"/>
      <c r="C970" s="24"/>
      <c r="D970" s="62"/>
      <c r="E970" s="30"/>
      <c r="F970" s="30"/>
    </row>
    <row r="971" spans="1:238" s="486" customFormat="1" ht="60">
      <c r="A971" s="210">
        <f>MAX($A$16:A970)+0.01</f>
        <v>2.5099999999999891</v>
      </c>
      <c r="B971" s="126" t="s">
        <v>2342</v>
      </c>
      <c r="C971" s="35"/>
      <c r="D971" s="485"/>
      <c r="E971" s="84"/>
      <c r="F971" s="84"/>
    </row>
    <row r="972" spans="1:238" s="486" customFormat="1">
      <c r="A972" s="210"/>
      <c r="B972" s="126" t="s">
        <v>2343</v>
      </c>
      <c r="C972" s="24" t="s">
        <v>178</v>
      </c>
      <c r="D972" s="112">
        <v>1</v>
      </c>
      <c r="E972" s="52">
        <v>0</v>
      </c>
      <c r="F972" s="52">
        <f>D972*E972</f>
        <v>0</v>
      </c>
    </row>
    <row r="973" spans="1:238" s="34" customFormat="1">
      <c r="A973" s="210"/>
      <c r="B973" s="126" t="s">
        <v>2344</v>
      </c>
      <c r="C973" s="24" t="s">
        <v>178</v>
      </c>
      <c r="D973" s="112">
        <v>15</v>
      </c>
      <c r="E973" s="52">
        <v>0</v>
      </c>
      <c r="F973" s="52">
        <f>D973*E973</f>
        <v>0</v>
      </c>
    </row>
    <row r="974" spans="1:238" s="259" customFormat="1">
      <c r="A974" s="210"/>
      <c r="B974" s="126"/>
      <c r="C974" s="24"/>
      <c r="D974" s="112"/>
      <c r="E974" s="52"/>
      <c r="F974" s="52"/>
    </row>
    <row r="975" spans="1:238" s="325" customFormat="1" ht="45">
      <c r="A975" s="210">
        <f>MAX($A$16:A974)+0.01</f>
        <v>2.5199999999999889</v>
      </c>
      <c r="B975" s="126" t="s">
        <v>2345</v>
      </c>
      <c r="C975" s="24"/>
      <c r="D975" s="112"/>
      <c r="E975" s="52"/>
      <c r="F975" s="52"/>
      <c r="G975" s="111"/>
      <c r="H975" s="111"/>
      <c r="I975" s="111"/>
      <c r="J975" s="111"/>
      <c r="K975" s="111"/>
      <c r="L975" s="111"/>
      <c r="M975" s="111"/>
      <c r="N975" s="111"/>
      <c r="O975" s="111"/>
      <c r="P975" s="111"/>
      <c r="Q975" s="111"/>
      <c r="R975" s="111"/>
      <c r="S975" s="111"/>
      <c r="T975" s="111"/>
      <c r="U975" s="111"/>
      <c r="V975" s="111"/>
      <c r="W975" s="111"/>
      <c r="X975" s="111"/>
      <c r="Y975" s="111"/>
      <c r="Z975" s="111"/>
      <c r="AA975" s="111"/>
      <c r="AB975" s="111"/>
      <c r="AC975" s="111"/>
      <c r="AD975" s="111"/>
      <c r="AE975" s="111"/>
      <c r="AF975" s="111"/>
      <c r="AG975" s="111"/>
      <c r="AH975" s="111"/>
      <c r="AI975" s="111"/>
      <c r="AJ975" s="111"/>
      <c r="AK975" s="111"/>
      <c r="AL975" s="111"/>
      <c r="AM975" s="111"/>
      <c r="AN975" s="111"/>
      <c r="AO975" s="111"/>
      <c r="AP975" s="111"/>
      <c r="AQ975" s="111"/>
      <c r="AR975" s="111"/>
      <c r="AS975" s="111"/>
      <c r="AT975" s="111"/>
      <c r="AU975" s="111"/>
      <c r="AV975" s="111"/>
      <c r="AW975" s="111"/>
      <c r="AX975" s="111"/>
      <c r="AY975" s="111"/>
      <c r="AZ975" s="111"/>
      <c r="BA975" s="111"/>
      <c r="BB975" s="111"/>
      <c r="BC975" s="111"/>
      <c r="BD975" s="111"/>
      <c r="BE975" s="111"/>
      <c r="BF975" s="111"/>
      <c r="BG975" s="111"/>
      <c r="BH975" s="111"/>
      <c r="BI975" s="111"/>
      <c r="BJ975" s="111"/>
      <c r="BK975" s="111"/>
      <c r="BL975" s="111"/>
      <c r="BM975" s="111"/>
      <c r="BN975" s="111"/>
      <c r="BO975" s="111"/>
      <c r="BP975" s="111"/>
      <c r="BQ975" s="111"/>
      <c r="BR975" s="111"/>
      <c r="BS975" s="111"/>
      <c r="BT975" s="111"/>
      <c r="BU975" s="111"/>
      <c r="BV975" s="111"/>
      <c r="BW975" s="111"/>
      <c r="BX975" s="111"/>
      <c r="BY975" s="111"/>
      <c r="BZ975" s="111"/>
      <c r="CA975" s="111"/>
      <c r="CB975" s="111"/>
      <c r="CC975" s="111"/>
      <c r="CD975" s="111"/>
      <c r="CE975" s="111"/>
      <c r="CF975" s="111"/>
      <c r="CG975" s="111"/>
      <c r="CH975" s="111"/>
      <c r="CI975" s="111"/>
      <c r="CJ975" s="111"/>
      <c r="CK975" s="111"/>
      <c r="CL975" s="111"/>
      <c r="CM975" s="111"/>
      <c r="CN975" s="111"/>
      <c r="CO975" s="111"/>
      <c r="CP975" s="111"/>
      <c r="CQ975" s="111"/>
      <c r="CR975" s="111"/>
      <c r="CS975" s="111"/>
      <c r="CT975" s="111"/>
      <c r="CU975" s="111"/>
      <c r="CV975" s="111"/>
      <c r="CW975" s="111"/>
      <c r="CX975" s="111"/>
      <c r="CY975" s="111"/>
      <c r="CZ975" s="111"/>
      <c r="DA975" s="111"/>
      <c r="DB975" s="111"/>
      <c r="DC975" s="111"/>
      <c r="DD975" s="111"/>
      <c r="DE975" s="111"/>
      <c r="DF975" s="111"/>
      <c r="DG975" s="111"/>
      <c r="DH975" s="111"/>
      <c r="DI975" s="111"/>
      <c r="DJ975" s="111"/>
      <c r="DK975" s="111"/>
      <c r="DL975" s="111"/>
      <c r="DM975" s="111"/>
      <c r="DN975" s="111"/>
      <c r="DO975" s="111"/>
      <c r="DP975" s="111"/>
      <c r="DQ975" s="111"/>
      <c r="DR975" s="111"/>
      <c r="DS975" s="111"/>
      <c r="DT975" s="111"/>
      <c r="DU975" s="111"/>
      <c r="DV975" s="111"/>
      <c r="DW975" s="111"/>
      <c r="DX975" s="111"/>
      <c r="DY975" s="111"/>
      <c r="DZ975" s="111"/>
      <c r="EA975" s="111"/>
      <c r="EB975" s="111"/>
      <c r="EC975" s="111"/>
      <c r="ED975" s="111"/>
      <c r="EE975" s="111"/>
      <c r="EF975" s="111"/>
      <c r="EG975" s="111"/>
      <c r="EH975" s="111"/>
      <c r="EI975" s="111"/>
      <c r="EJ975" s="111"/>
      <c r="EK975" s="111"/>
      <c r="EL975" s="111"/>
      <c r="EM975" s="111"/>
      <c r="EN975" s="111"/>
      <c r="EO975" s="111"/>
      <c r="EP975" s="111"/>
      <c r="EQ975" s="111"/>
      <c r="ER975" s="111"/>
      <c r="ES975" s="111"/>
      <c r="ET975" s="111"/>
      <c r="EU975" s="111"/>
      <c r="EV975" s="111"/>
      <c r="EW975" s="111"/>
      <c r="EX975" s="111"/>
      <c r="EY975" s="111"/>
      <c r="EZ975" s="111"/>
      <c r="FA975" s="111"/>
      <c r="FB975" s="111"/>
      <c r="FC975" s="111"/>
      <c r="FD975" s="111"/>
      <c r="FE975" s="111"/>
      <c r="FF975" s="111"/>
      <c r="FG975" s="111"/>
      <c r="FH975" s="111"/>
      <c r="FI975" s="111"/>
      <c r="FJ975" s="111"/>
      <c r="FK975" s="111"/>
      <c r="FL975" s="111"/>
      <c r="FM975" s="111"/>
      <c r="FN975" s="111"/>
      <c r="FO975" s="111"/>
      <c r="FP975" s="111"/>
      <c r="FQ975" s="111"/>
      <c r="FR975" s="111"/>
      <c r="FS975" s="111"/>
      <c r="FT975" s="111"/>
      <c r="FU975" s="111"/>
      <c r="FV975" s="111"/>
      <c r="FW975" s="111"/>
      <c r="FX975" s="111"/>
      <c r="FY975" s="111"/>
      <c r="FZ975" s="111"/>
      <c r="GA975" s="111"/>
      <c r="GB975" s="111"/>
      <c r="GC975" s="111"/>
      <c r="GD975" s="111"/>
      <c r="GE975" s="111"/>
      <c r="GF975" s="111"/>
      <c r="GG975" s="111"/>
      <c r="GH975" s="111"/>
      <c r="GI975" s="111"/>
      <c r="GJ975" s="111"/>
      <c r="GK975" s="111"/>
      <c r="GL975" s="111"/>
      <c r="GM975" s="111"/>
      <c r="GN975" s="111"/>
      <c r="GO975" s="111"/>
      <c r="GP975" s="111"/>
      <c r="GQ975" s="111"/>
      <c r="GR975" s="111"/>
      <c r="GS975" s="111"/>
      <c r="GT975" s="111"/>
      <c r="GU975" s="111"/>
      <c r="GV975" s="111"/>
      <c r="GW975" s="111"/>
      <c r="GX975" s="111"/>
      <c r="GY975" s="111"/>
      <c r="GZ975" s="111"/>
      <c r="HA975" s="111"/>
      <c r="HB975" s="111"/>
      <c r="HC975" s="111"/>
      <c r="HD975" s="111"/>
      <c r="HE975" s="111"/>
      <c r="HF975" s="111"/>
      <c r="HG975" s="111"/>
      <c r="HH975" s="111"/>
      <c r="HI975" s="111"/>
      <c r="HJ975" s="111"/>
      <c r="HK975" s="111"/>
      <c r="HL975" s="111"/>
      <c r="HM975" s="111"/>
      <c r="HN975" s="111"/>
      <c r="HO975" s="111"/>
      <c r="HP975" s="111"/>
      <c r="HQ975" s="111"/>
      <c r="HR975" s="111"/>
      <c r="HS975" s="111"/>
      <c r="HT975" s="111"/>
      <c r="HU975" s="111"/>
      <c r="HV975" s="111"/>
      <c r="HW975" s="111"/>
      <c r="HX975" s="111"/>
      <c r="HY975" s="111"/>
      <c r="HZ975" s="111"/>
      <c r="IA975" s="111"/>
      <c r="IB975" s="111"/>
      <c r="IC975" s="111"/>
      <c r="ID975" s="111"/>
    </row>
    <row r="976" spans="1:238" s="325" customFormat="1" ht="15" customHeight="1">
      <c r="A976" s="210"/>
      <c r="B976" s="126" t="s">
        <v>2346</v>
      </c>
      <c r="C976" s="24"/>
      <c r="D976" s="343"/>
      <c r="E976" s="305"/>
      <c r="F976" s="259"/>
      <c r="G976" s="111"/>
      <c r="H976" s="111"/>
      <c r="I976" s="111"/>
      <c r="J976" s="111"/>
      <c r="K976" s="111"/>
      <c r="L976" s="111"/>
      <c r="M976" s="111"/>
      <c r="N976" s="111"/>
      <c r="O976" s="111"/>
      <c r="P976" s="111"/>
      <c r="Q976" s="111"/>
      <c r="R976" s="111"/>
      <c r="S976" s="111"/>
      <c r="T976" s="111"/>
      <c r="U976" s="111"/>
      <c r="V976" s="111"/>
      <c r="W976" s="111"/>
      <c r="X976" s="111"/>
      <c r="Y976" s="111"/>
      <c r="Z976" s="111"/>
      <c r="AA976" s="111"/>
      <c r="AB976" s="111"/>
      <c r="AC976" s="111"/>
      <c r="AD976" s="111"/>
      <c r="AE976" s="111"/>
      <c r="AF976" s="111"/>
      <c r="AG976" s="111"/>
      <c r="AH976" s="111"/>
      <c r="AI976" s="111"/>
      <c r="AJ976" s="111"/>
      <c r="AK976" s="111"/>
      <c r="AL976" s="111"/>
      <c r="AM976" s="111"/>
      <c r="AN976" s="111"/>
      <c r="AO976" s="111"/>
      <c r="AP976" s="111"/>
      <c r="AQ976" s="111"/>
      <c r="AR976" s="111"/>
      <c r="AS976" s="111"/>
      <c r="AT976" s="111"/>
      <c r="AU976" s="111"/>
      <c r="AV976" s="111"/>
      <c r="AW976" s="111"/>
      <c r="AX976" s="111"/>
      <c r="AY976" s="111"/>
      <c r="AZ976" s="111"/>
      <c r="BA976" s="111"/>
      <c r="BB976" s="111"/>
      <c r="BC976" s="111"/>
      <c r="BD976" s="111"/>
      <c r="BE976" s="111"/>
      <c r="BF976" s="111"/>
      <c r="BG976" s="111"/>
      <c r="BH976" s="111"/>
      <c r="BI976" s="111"/>
      <c r="BJ976" s="111"/>
      <c r="BK976" s="111"/>
      <c r="BL976" s="111"/>
      <c r="BM976" s="111"/>
      <c r="BN976" s="111"/>
      <c r="BO976" s="111"/>
      <c r="BP976" s="111"/>
      <c r="BQ976" s="111"/>
      <c r="BR976" s="111"/>
      <c r="BS976" s="111"/>
      <c r="BT976" s="111"/>
      <c r="BU976" s="111"/>
      <c r="BV976" s="111"/>
      <c r="BW976" s="111"/>
      <c r="BX976" s="111"/>
      <c r="BY976" s="111"/>
      <c r="BZ976" s="111"/>
      <c r="CA976" s="111"/>
      <c r="CB976" s="111"/>
      <c r="CC976" s="111"/>
      <c r="CD976" s="111"/>
      <c r="CE976" s="111"/>
      <c r="CF976" s="111"/>
      <c r="CG976" s="111"/>
      <c r="CH976" s="111"/>
      <c r="CI976" s="111"/>
      <c r="CJ976" s="111"/>
      <c r="CK976" s="111"/>
      <c r="CL976" s="111"/>
      <c r="CM976" s="111"/>
      <c r="CN976" s="111"/>
      <c r="CO976" s="111"/>
      <c r="CP976" s="111"/>
      <c r="CQ976" s="111"/>
      <c r="CR976" s="111"/>
      <c r="CS976" s="111"/>
      <c r="CT976" s="111"/>
      <c r="CU976" s="111"/>
      <c r="CV976" s="111"/>
      <c r="CW976" s="111"/>
      <c r="CX976" s="111"/>
      <c r="CY976" s="111"/>
      <c r="CZ976" s="111"/>
      <c r="DA976" s="111"/>
      <c r="DB976" s="111"/>
      <c r="DC976" s="111"/>
      <c r="DD976" s="111"/>
      <c r="DE976" s="111"/>
      <c r="DF976" s="111"/>
      <c r="DG976" s="111"/>
      <c r="DH976" s="111"/>
      <c r="DI976" s="111"/>
      <c r="DJ976" s="111"/>
      <c r="DK976" s="111"/>
      <c r="DL976" s="111"/>
      <c r="DM976" s="111"/>
      <c r="DN976" s="111"/>
      <c r="DO976" s="111"/>
      <c r="DP976" s="111"/>
      <c r="DQ976" s="111"/>
      <c r="DR976" s="111"/>
      <c r="DS976" s="111"/>
      <c r="DT976" s="111"/>
      <c r="DU976" s="111"/>
      <c r="DV976" s="111"/>
      <c r="DW976" s="111"/>
      <c r="DX976" s="111"/>
      <c r="DY976" s="111"/>
      <c r="DZ976" s="111"/>
      <c r="EA976" s="111"/>
      <c r="EB976" s="111"/>
      <c r="EC976" s="111"/>
      <c r="ED976" s="111"/>
      <c r="EE976" s="111"/>
      <c r="EF976" s="111"/>
      <c r="EG976" s="111"/>
      <c r="EH976" s="111"/>
      <c r="EI976" s="111"/>
      <c r="EJ976" s="111"/>
      <c r="EK976" s="111"/>
      <c r="EL976" s="111"/>
      <c r="EM976" s="111"/>
      <c r="EN976" s="111"/>
      <c r="EO976" s="111"/>
      <c r="EP976" s="111"/>
      <c r="EQ976" s="111"/>
      <c r="ER976" s="111"/>
      <c r="ES976" s="111"/>
      <c r="ET976" s="111"/>
      <c r="EU976" s="111"/>
      <c r="EV976" s="111"/>
      <c r="EW976" s="111"/>
      <c r="EX976" s="111"/>
      <c r="EY976" s="111"/>
      <c r="EZ976" s="111"/>
      <c r="FA976" s="111"/>
      <c r="FB976" s="111"/>
      <c r="FC976" s="111"/>
      <c r="FD976" s="111"/>
      <c r="FE976" s="111"/>
      <c r="FF976" s="111"/>
      <c r="FG976" s="111"/>
      <c r="FH976" s="111"/>
      <c r="FI976" s="111"/>
      <c r="FJ976" s="111"/>
      <c r="FK976" s="111"/>
      <c r="FL976" s="111"/>
      <c r="FM976" s="111"/>
      <c r="FN976" s="111"/>
      <c r="FO976" s="111"/>
      <c r="FP976" s="111"/>
      <c r="FQ976" s="111"/>
      <c r="FR976" s="111"/>
      <c r="FS976" s="111"/>
      <c r="FT976" s="111"/>
      <c r="FU976" s="111"/>
      <c r="FV976" s="111"/>
      <c r="FW976" s="111"/>
      <c r="FX976" s="111"/>
      <c r="FY976" s="111"/>
      <c r="FZ976" s="111"/>
      <c r="GA976" s="111"/>
      <c r="GB976" s="111"/>
      <c r="GC976" s="111"/>
      <c r="GD976" s="111"/>
      <c r="GE976" s="111"/>
      <c r="GF976" s="111"/>
      <c r="GG976" s="111"/>
      <c r="GH976" s="111"/>
      <c r="GI976" s="111"/>
      <c r="GJ976" s="111"/>
      <c r="GK976" s="111"/>
      <c r="GL976" s="111"/>
      <c r="GM976" s="111"/>
      <c r="GN976" s="111"/>
      <c r="GO976" s="111"/>
      <c r="GP976" s="111"/>
      <c r="GQ976" s="111"/>
      <c r="GR976" s="111"/>
      <c r="GS976" s="111"/>
      <c r="GT976" s="111"/>
      <c r="GU976" s="111"/>
      <c r="GV976" s="111"/>
      <c r="GW976" s="111"/>
      <c r="GX976" s="111"/>
      <c r="GY976" s="111"/>
      <c r="GZ976" s="111"/>
      <c r="HA976" s="111"/>
      <c r="HB976" s="111"/>
      <c r="HC976" s="111"/>
      <c r="HD976" s="111"/>
      <c r="HE976" s="111"/>
      <c r="HF976" s="111"/>
      <c r="HG976" s="111"/>
      <c r="HH976" s="111"/>
      <c r="HI976" s="111"/>
      <c r="HJ976" s="111"/>
      <c r="HK976" s="111"/>
      <c r="HL976" s="111"/>
      <c r="HM976" s="111"/>
      <c r="HN976" s="111"/>
      <c r="HO976" s="111"/>
      <c r="HP976" s="111"/>
      <c r="HQ976" s="111"/>
      <c r="HR976" s="111"/>
      <c r="HS976" s="111"/>
      <c r="HT976" s="111"/>
      <c r="HU976" s="111"/>
      <c r="HV976" s="111"/>
      <c r="HW976" s="111"/>
      <c r="HX976" s="111"/>
      <c r="HY976" s="111"/>
      <c r="HZ976" s="111"/>
      <c r="IA976" s="111"/>
      <c r="IB976" s="111"/>
      <c r="IC976" s="111"/>
      <c r="ID976" s="111"/>
    </row>
    <row r="977" spans="1:238" s="325" customFormat="1">
      <c r="A977" s="210"/>
      <c r="B977" s="126" t="s">
        <v>2347</v>
      </c>
      <c r="C977" s="24"/>
      <c r="D977" s="343"/>
      <c r="E977" s="305"/>
      <c r="F977" s="259"/>
      <c r="G977" s="292"/>
      <c r="H977" s="292"/>
      <c r="I977" s="292"/>
      <c r="J977" s="292"/>
      <c r="K977" s="292"/>
      <c r="L977" s="292"/>
      <c r="M977" s="292"/>
      <c r="N977" s="292"/>
      <c r="O977" s="292"/>
      <c r="P977" s="292"/>
      <c r="Q977" s="292"/>
      <c r="R977" s="292"/>
      <c r="S977" s="292"/>
      <c r="T977" s="292"/>
      <c r="U977" s="292"/>
      <c r="V977" s="292"/>
      <c r="W977" s="292"/>
      <c r="X977" s="292"/>
      <c r="Y977" s="292"/>
      <c r="Z977" s="292"/>
      <c r="AA977" s="292"/>
      <c r="AB977" s="292"/>
      <c r="AC977" s="292"/>
      <c r="AD977" s="292"/>
      <c r="AE977" s="292"/>
      <c r="AF977" s="292"/>
      <c r="AG977" s="292"/>
      <c r="AH977" s="292"/>
      <c r="AI977" s="292"/>
      <c r="AJ977" s="292"/>
      <c r="AK977" s="292"/>
      <c r="AL977" s="292"/>
      <c r="AM977" s="292"/>
      <c r="AN977" s="292"/>
      <c r="AO977" s="292"/>
      <c r="AP977" s="292"/>
      <c r="AQ977" s="292"/>
      <c r="AR977" s="292"/>
      <c r="AS977" s="292"/>
      <c r="AT977" s="292"/>
      <c r="AU977" s="292"/>
      <c r="AV977" s="292"/>
      <c r="AW977" s="292"/>
      <c r="AX977" s="292"/>
      <c r="AY977" s="292"/>
      <c r="AZ977" s="292"/>
      <c r="BA977" s="292"/>
      <c r="BB977" s="292"/>
      <c r="BC977" s="292"/>
      <c r="BD977" s="292"/>
      <c r="BE977" s="292"/>
      <c r="BF977" s="292"/>
      <c r="BG977" s="292"/>
      <c r="BH977" s="292"/>
      <c r="BI977" s="292"/>
      <c r="BJ977" s="292"/>
      <c r="BK977" s="292"/>
      <c r="BL977" s="292"/>
      <c r="BM977" s="292"/>
      <c r="BN977" s="292"/>
      <c r="BO977" s="292"/>
      <c r="BP977" s="292"/>
      <c r="BQ977" s="292"/>
      <c r="BR977" s="292"/>
      <c r="BS977" s="292"/>
      <c r="BT977" s="292"/>
      <c r="BU977" s="292"/>
      <c r="BV977" s="292"/>
      <c r="BW977" s="292"/>
      <c r="BX977" s="292"/>
      <c r="BY977" s="292"/>
      <c r="BZ977" s="292"/>
      <c r="CA977" s="292"/>
      <c r="CB977" s="292"/>
      <c r="CC977" s="292"/>
      <c r="CD977" s="292"/>
      <c r="CE977" s="292"/>
      <c r="CF977" s="292"/>
      <c r="CG977" s="292"/>
      <c r="CH977" s="292"/>
      <c r="CI977" s="292"/>
      <c r="CJ977" s="292"/>
      <c r="CK977" s="292"/>
      <c r="CL977" s="292"/>
      <c r="CM977" s="292"/>
      <c r="CN977" s="292"/>
      <c r="CO977" s="292"/>
      <c r="CP977" s="292"/>
      <c r="CQ977" s="292"/>
      <c r="CR977" s="292"/>
      <c r="CS977" s="292"/>
      <c r="CT977" s="292"/>
      <c r="CU977" s="292"/>
      <c r="CV977" s="292"/>
      <c r="CW977" s="292"/>
      <c r="CX977" s="292"/>
      <c r="CY977" s="292"/>
      <c r="CZ977" s="292"/>
      <c r="DA977" s="292"/>
      <c r="DB977" s="292"/>
      <c r="DC977" s="292"/>
      <c r="DD977" s="292"/>
      <c r="DE977" s="292"/>
      <c r="DF977" s="292"/>
      <c r="DG977" s="292"/>
      <c r="DH977" s="292"/>
      <c r="DI977" s="292"/>
      <c r="DJ977" s="292"/>
      <c r="DK977" s="292"/>
      <c r="DL977" s="292"/>
      <c r="DM977" s="292"/>
      <c r="DN977" s="292"/>
      <c r="DO977" s="292"/>
      <c r="DP977" s="292"/>
      <c r="DQ977" s="292"/>
      <c r="DR977" s="292"/>
      <c r="DS977" s="292"/>
      <c r="DT977" s="292"/>
      <c r="DU977" s="292"/>
      <c r="DV977" s="292"/>
      <c r="DW977" s="292"/>
      <c r="DX977" s="292"/>
      <c r="DY977" s="292"/>
      <c r="DZ977" s="292"/>
      <c r="EA977" s="292"/>
      <c r="EB977" s="292"/>
      <c r="EC977" s="292"/>
      <c r="ED977" s="292"/>
      <c r="EE977" s="292"/>
      <c r="EF977" s="292"/>
      <c r="EG977" s="292"/>
      <c r="EH977" s="292"/>
      <c r="EI977" s="292"/>
      <c r="EJ977" s="292"/>
      <c r="EK977" s="292"/>
      <c r="EL977" s="292"/>
      <c r="EM977" s="292"/>
      <c r="EN977" s="292"/>
      <c r="EO977" s="292"/>
      <c r="EP977" s="292"/>
      <c r="EQ977" s="292"/>
      <c r="ER977" s="292"/>
      <c r="ES977" s="292"/>
      <c r="ET977" s="292"/>
      <c r="EU977" s="292"/>
      <c r="EV977" s="292"/>
      <c r="EW977" s="292"/>
      <c r="EX977" s="292"/>
      <c r="EY977" s="292"/>
      <c r="EZ977" s="292"/>
      <c r="FA977" s="292"/>
      <c r="FB977" s="292"/>
      <c r="FC977" s="292"/>
      <c r="FD977" s="292"/>
      <c r="FE977" s="292"/>
      <c r="FF977" s="292"/>
      <c r="FG977" s="292"/>
      <c r="FH977" s="292"/>
      <c r="FI977" s="292"/>
      <c r="FJ977" s="292"/>
      <c r="FK977" s="292"/>
      <c r="FL977" s="292"/>
      <c r="FM977" s="292"/>
      <c r="FN977" s="292"/>
      <c r="FO977" s="292"/>
      <c r="FP977" s="292"/>
      <c r="FQ977" s="292"/>
      <c r="FR977" s="292"/>
      <c r="FS977" s="292"/>
      <c r="FT977" s="292"/>
      <c r="FU977" s="292"/>
      <c r="FV977" s="292"/>
      <c r="FW977" s="292"/>
      <c r="FX977" s="292"/>
      <c r="FY977" s="292"/>
      <c r="FZ977" s="292"/>
      <c r="GA977" s="292"/>
      <c r="GB977" s="292"/>
      <c r="GC977" s="292"/>
      <c r="GD977" s="292"/>
      <c r="GE977" s="292"/>
      <c r="GF977" s="292"/>
      <c r="GG977" s="292"/>
      <c r="GH977" s="292"/>
      <c r="GI977" s="292"/>
      <c r="GJ977" s="292"/>
      <c r="GK977" s="292"/>
      <c r="GL977" s="292"/>
      <c r="GM977" s="292"/>
      <c r="GN977" s="292"/>
      <c r="GO977" s="292"/>
      <c r="GP977" s="292"/>
      <c r="GQ977" s="292"/>
      <c r="GR977" s="292"/>
      <c r="GS977" s="292"/>
      <c r="GT977" s="292"/>
      <c r="GU977" s="292"/>
      <c r="GV977" s="292"/>
      <c r="GW977" s="292"/>
      <c r="GX977" s="292"/>
      <c r="GY977" s="292"/>
      <c r="GZ977" s="292"/>
      <c r="HA977" s="292"/>
      <c r="HB977" s="292"/>
      <c r="HC977" s="292"/>
      <c r="HD977" s="292"/>
      <c r="HE977" s="292"/>
      <c r="HF977" s="292"/>
      <c r="HG977" s="292"/>
      <c r="HH977" s="292"/>
      <c r="HI977" s="292"/>
      <c r="HJ977" s="292"/>
      <c r="HK977" s="292"/>
      <c r="HL977" s="292"/>
      <c r="HM977" s="292"/>
      <c r="HN977" s="292"/>
      <c r="HO977" s="292"/>
      <c r="HP977" s="292"/>
      <c r="HQ977" s="292"/>
      <c r="HR977" s="292"/>
      <c r="HS977" s="292"/>
      <c r="HT977" s="292"/>
      <c r="HU977" s="292"/>
      <c r="HV977" s="292"/>
      <c r="HW977" s="292"/>
      <c r="HX977" s="292"/>
      <c r="HY977" s="292"/>
      <c r="HZ977" s="292"/>
      <c r="IA977" s="292"/>
      <c r="IB977" s="292"/>
      <c r="IC977" s="292"/>
      <c r="ID977" s="292"/>
    </row>
    <row r="978" spans="1:238" s="487" customFormat="1">
      <c r="A978" s="210"/>
      <c r="B978" s="126" t="s">
        <v>2348</v>
      </c>
      <c r="C978" s="24" t="s">
        <v>178</v>
      </c>
      <c r="D978" s="112">
        <v>6</v>
      </c>
      <c r="E978" s="52">
        <v>0</v>
      </c>
      <c r="F978" s="52">
        <f>D978*E978</f>
        <v>0</v>
      </c>
      <c r="G978" s="287"/>
      <c r="H978" s="287"/>
      <c r="I978" s="287"/>
      <c r="J978" s="287"/>
      <c r="K978" s="287"/>
      <c r="L978" s="287"/>
      <c r="M978" s="287"/>
      <c r="N978" s="287"/>
      <c r="O978" s="287"/>
      <c r="P978" s="287"/>
      <c r="Q978" s="287"/>
      <c r="R978" s="287"/>
      <c r="S978" s="287"/>
      <c r="T978" s="287"/>
      <c r="U978" s="287"/>
      <c r="V978" s="287"/>
      <c r="W978" s="287"/>
      <c r="X978" s="287"/>
      <c r="Y978" s="287"/>
      <c r="Z978" s="287"/>
      <c r="AA978" s="287"/>
      <c r="AB978" s="287"/>
      <c r="AC978" s="287"/>
      <c r="AD978" s="287"/>
      <c r="AE978" s="287"/>
      <c r="AF978" s="287"/>
      <c r="AG978" s="287"/>
      <c r="AH978" s="287"/>
      <c r="AI978" s="287"/>
      <c r="AJ978" s="287"/>
      <c r="AK978" s="287"/>
      <c r="AL978" s="287"/>
      <c r="AM978" s="287"/>
      <c r="AN978" s="287"/>
      <c r="AO978" s="287"/>
      <c r="AP978" s="287"/>
      <c r="AQ978" s="287"/>
      <c r="AR978" s="287"/>
      <c r="AS978" s="287"/>
      <c r="AT978" s="287"/>
      <c r="AU978" s="287"/>
      <c r="AV978" s="287"/>
      <c r="AW978" s="287"/>
      <c r="AX978" s="287"/>
      <c r="AY978" s="287"/>
      <c r="AZ978" s="287"/>
      <c r="BA978" s="287"/>
      <c r="BB978" s="287"/>
      <c r="BC978" s="287"/>
      <c r="BD978" s="287"/>
      <c r="BE978" s="287"/>
      <c r="BF978" s="287"/>
      <c r="BG978" s="287"/>
      <c r="BH978" s="287"/>
      <c r="BI978" s="287"/>
      <c r="BJ978" s="287"/>
      <c r="BK978" s="287"/>
      <c r="BL978" s="287"/>
      <c r="BM978" s="287"/>
      <c r="BN978" s="287"/>
      <c r="BO978" s="287"/>
      <c r="BP978" s="287"/>
      <c r="BQ978" s="287"/>
      <c r="BR978" s="287"/>
      <c r="BS978" s="287"/>
      <c r="BT978" s="287"/>
      <c r="BU978" s="287"/>
      <c r="BV978" s="287"/>
      <c r="BW978" s="287"/>
      <c r="BX978" s="287"/>
      <c r="BY978" s="287"/>
      <c r="BZ978" s="287"/>
      <c r="CA978" s="287"/>
      <c r="CB978" s="287"/>
      <c r="CC978" s="287"/>
      <c r="CD978" s="287"/>
      <c r="CE978" s="287"/>
      <c r="CF978" s="287"/>
      <c r="CG978" s="287"/>
      <c r="CH978" s="287"/>
      <c r="CI978" s="287"/>
      <c r="CJ978" s="287"/>
      <c r="CK978" s="287"/>
      <c r="CL978" s="287"/>
      <c r="CM978" s="287"/>
      <c r="CN978" s="287"/>
      <c r="CO978" s="287"/>
      <c r="CP978" s="287"/>
      <c r="CQ978" s="287"/>
      <c r="CR978" s="287"/>
      <c r="CS978" s="287"/>
      <c r="CT978" s="287"/>
      <c r="CU978" s="287"/>
      <c r="CV978" s="287"/>
      <c r="CW978" s="287"/>
      <c r="CX978" s="287"/>
      <c r="CY978" s="287"/>
      <c r="CZ978" s="287"/>
      <c r="DA978" s="287"/>
      <c r="DB978" s="287"/>
      <c r="DC978" s="287"/>
      <c r="DD978" s="287"/>
      <c r="DE978" s="287"/>
      <c r="DF978" s="287"/>
      <c r="DG978" s="287"/>
      <c r="DH978" s="287"/>
      <c r="DI978" s="287"/>
      <c r="DJ978" s="287"/>
      <c r="DK978" s="287"/>
      <c r="DL978" s="287"/>
      <c r="DM978" s="287"/>
      <c r="DN978" s="287"/>
      <c r="DO978" s="287"/>
      <c r="DP978" s="287"/>
      <c r="DQ978" s="287"/>
      <c r="DR978" s="287"/>
      <c r="DS978" s="287"/>
      <c r="DT978" s="287"/>
      <c r="DU978" s="287"/>
      <c r="DV978" s="287"/>
      <c r="DW978" s="287"/>
      <c r="DX978" s="287"/>
      <c r="DY978" s="287"/>
      <c r="DZ978" s="287"/>
      <c r="EA978" s="287"/>
      <c r="EB978" s="287"/>
      <c r="EC978" s="287"/>
      <c r="ED978" s="287"/>
      <c r="EE978" s="287"/>
      <c r="EF978" s="287"/>
      <c r="EG978" s="287"/>
      <c r="EH978" s="287"/>
      <c r="EI978" s="287"/>
      <c r="EJ978" s="287"/>
      <c r="EK978" s="287"/>
      <c r="EL978" s="287"/>
      <c r="EM978" s="287"/>
      <c r="EN978" s="287"/>
      <c r="EO978" s="287"/>
      <c r="EP978" s="287"/>
      <c r="EQ978" s="287"/>
      <c r="ER978" s="287"/>
      <c r="ES978" s="287"/>
      <c r="ET978" s="287"/>
      <c r="EU978" s="287"/>
      <c r="EV978" s="287"/>
      <c r="EW978" s="287"/>
      <c r="EX978" s="287"/>
      <c r="EY978" s="287"/>
      <c r="EZ978" s="287"/>
      <c r="FA978" s="287"/>
      <c r="FB978" s="287"/>
      <c r="FC978" s="287"/>
      <c r="FD978" s="287"/>
      <c r="FE978" s="287"/>
      <c r="FF978" s="287"/>
      <c r="FG978" s="287"/>
      <c r="FH978" s="287"/>
      <c r="FI978" s="287"/>
      <c r="FJ978" s="287"/>
      <c r="FK978" s="287"/>
      <c r="FL978" s="287"/>
      <c r="FM978" s="287"/>
      <c r="FN978" s="287"/>
      <c r="FO978" s="287"/>
      <c r="FP978" s="287"/>
      <c r="FQ978" s="287"/>
      <c r="FR978" s="287"/>
      <c r="FS978" s="287"/>
      <c r="FT978" s="287"/>
      <c r="FU978" s="287"/>
      <c r="FV978" s="287"/>
      <c r="FW978" s="287"/>
      <c r="FX978" s="287"/>
      <c r="FY978" s="287"/>
      <c r="FZ978" s="287"/>
      <c r="GA978" s="287"/>
      <c r="GB978" s="287"/>
      <c r="GC978" s="287"/>
      <c r="GD978" s="287"/>
      <c r="GE978" s="287"/>
      <c r="GF978" s="287"/>
      <c r="GG978" s="287"/>
      <c r="GH978" s="287"/>
      <c r="GI978" s="287"/>
      <c r="GJ978" s="287"/>
      <c r="GK978" s="287"/>
      <c r="GL978" s="287"/>
      <c r="GM978" s="287"/>
      <c r="GN978" s="287"/>
      <c r="GO978" s="287"/>
      <c r="GP978" s="287"/>
      <c r="GQ978" s="287"/>
      <c r="GR978" s="287"/>
      <c r="GS978" s="287"/>
      <c r="GT978" s="287"/>
      <c r="GU978" s="287"/>
      <c r="GV978" s="287"/>
      <c r="GW978" s="287"/>
      <c r="GX978" s="287"/>
      <c r="GY978" s="287"/>
      <c r="GZ978" s="287"/>
      <c r="HA978" s="287"/>
      <c r="HB978" s="287"/>
      <c r="HC978" s="287"/>
      <c r="HD978" s="287"/>
      <c r="HE978" s="287"/>
      <c r="HF978" s="287"/>
      <c r="HG978" s="287"/>
      <c r="HH978" s="287"/>
      <c r="HI978" s="287"/>
      <c r="HJ978" s="287"/>
      <c r="HK978" s="287"/>
      <c r="HL978" s="287"/>
      <c r="HM978" s="287"/>
      <c r="HN978" s="287"/>
      <c r="HO978" s="287"/>
      <c r="HP978" s="287"/>
      <c r="HQ978" s="287"/>
      <c r="HR978" s="287"/>
      <c r="HS978" s="287"/>
      <c r="HT978" s="287"/>
      <c r="HU978" s="287"/>
      <c r="HV978" s="287"/>
      <c r="HW978" s="287"/>
      <c r="HX978" s="287"/>
      <c r="HY978" s="287"/>
      <c r="HZ978" s="287"/>
      <c r="IA978" s="287"/>
      <c r="IB978" s="287"/>
      <c r="IC978" s="287"/>
      <c r="ID978" s="287"/>
    </row>
    <row r="979" spans="1:238" s="487" customFormat="1">
      <c r="A979" s="186"/>
      <c r="B979" s="126"/>
      <c r="C979" s="24"/>
      <c r="D979" s="343"/>
      <c r="E979" s="259"/>
      <c r="F979" s="259"/>
      <c r="G979" s="287"/>
      <c r="H979" s="287"/>
      <c r="I979" s="287"/>
      <c r="J979" s="287"/>
      <c r="K979" s="287"/>
      <c r="L979" s="287"/>
      <c r="M979" s="287"/>
      <c r="N979" s="287"/>
      <c r="O979" s="287"/>
      <c r="P979" s="287"/>
      <c r="Q979" s="287"/>
      <c r="R979" s="287"/>
      <c r="S979" s="287"/>
      <c r="T979" s="287"/>
      <c r="U979" s="287"/>
      <c r="V979" s="287"/>
      <c r="W979" s="287"/>
      <c r="X979" s="287"/>
      <c r="Y979" s="287"/>
      <c r="Z979" s="287"/>
      <c r="AA979" s="287"/>
      <c r="AB979" s="287"/>
      <c r="AC979" s="287"/>
      <c r="AD979" s="287"/>
      <c r="AE979" s="287"/>
      <c r="AF979" s="287"/>
      <c r="AG979" s="287"/>
      <c r="AH979" s="287"/>
      <c r="AI979" s="287"/>
      <c r="AJ979" s="287"/>
      <c r="AK979" s="287"/>
      <c r="AL979" s="287"/>
      <c r="AM979" s="287"/>
      <c r="AN979" s="287"/>
      <c r="AO979" s="287"/>
      <c r="AP979" s="287"/>
      <c r="AQ979" s="287"/>
      <c r="AR979" s="287"/>
      <c r="AS979" s="287"/>
      <c r="AT979" s="287"/>
      <c r="AU979" s="287"/>
      <c r="AV979" s="287"/>
      <c r="AW979" s="287"/>
      <c r="AX979" s="287"/>
      <c r="AY979" s="287"/>
      <c r="AZ979" s="287"/>
      <c r="BA979" s="287"/>
      <c r="BB979" s="287"/>
      <c r="BC979" s="287"/>
      <c r="BD979" s="287"/>
      <c r="BE979" s="287"/>
      <c r="BF979" s="287"/>
      <c r="BG979" s="287"/>
      <c r="BH979" s="287"/>
      <c r="BI979" s="287"/>
      <c r="BJ979" s="287"/>
      <c r="BK979" s="287"/>
      <c r="BL979" s="287"/>
      <c r="BM979" s="287"/>
      <c r="BN979" s="287"/>
      <c r="BO979" s="287"/>
      <c r="BP979" s="287"/>
      <c r="BQ979" s="287"/>
      <c r="BR979" s="287"/>
      <c r="BS979" s="287"/>
      <c r="BT979" s="287"/>
      <c r="BU979" s="287"/>
      <c r="BV979" s="287"/>
      <c r="BW979" s="287"/>
      <c r="BX979" s="287"/>
      <c r="BY979" s="287"/>
      <c r="BZ979" s="287"/>
      <c r="CA979" s="287"/>
      <c r="CB979" s="287"/>
      <c r="CC979" s="287"/>
      <c r="CD979" s="287"/>
      <c r="CE979" s="287"/>
      <c r="CF979" s="287"/>
      <c r="CG979" s="287"/>
      <c r="CH979" s="287"/>
      <c r="CI979" s="287"/>
      <c r="CJ979" s="287"/>
      <c r="CK979" s="287"/>
      <c r="CL979" s="287"/>
      <c r="CM979" s="287"/>
      <c r="CN979" s="287"/>
      <c r="CO979" s="287"/>
      <c r="CP979" s="287"/>
      <c r="CQ979" s="287"/>
      <c r="CR979" s="287"/>
      <c r="CS979" s="287"/>
      <c r="CT979" s="287"/>
      <c r="CU979" s="287"/>
      <c r="CV979" s="287"/>
      <c r="CW979" s="287"/>
      <c r="CX979" s="287"/>
      <c r="CY979" s="287"/>
      <c r="CZ979" s="287"/>
      <c r="DA979" s="287"/>
      <c r="DB979" s="287"/>
      <c r="DC979" s="287"/>
      <c r="DD979" s="287"/>
      <c r="DE979" s="287"/>
      <c r="DF979" s="287"/>
      <c r="DG979" s="287"/>
      <c r="DH979" s="287"/>
      <c r="DI979" s="287"/>
      <c r="DJ979" s="287"/>
      <c r="DK979" s="287"/>
      <c r="DL979" s="287"/>
      <c r="DM979" s="287"/>
      <c r="DN979" s="287"/>
      <c r="DO979" s="287"/>
      <c r="DP979" s="287"/>
      <c r="DQ979" s="287"/>
      <c r="DR979" s="287"/>
      <c r="DS979" s="287"/>
      <c r="DT979" s="287"/>
      <c r="DU979" s="287"/>
      <c r="DV979" s="287"/>
      <c r="DW979" s="287"/>
      <c r="DX979" s="287"/>
      <c r="DY979" s="287"/>
      <c r="DZ979" s="287"/>
      <c r="EA979" s="287"/>
      <c r="EB979" s="287"/>
      <c r="EC979" s="287"/>
      <c r="ED979" s="287"/>
      <c r="EE979" s="287"/>
      <c r="EF979" s="287"/>
      <c r="EG979" s="287"/>
      <c r="EH979" s="287"/>
      <c r="EI979" s="287"/>
      <c r="EJ979" s="287"/>
      <c r="EK979" s="287"/>
      <c r="EL979" s="287"/>
      <c r="EM979" s="287"/>
      <c r="EN979" s="287"/>
      <c r="EO979" s="287"/>
      <c r="EP979" s="287"/>
      <c r="EQ979" s="287"/>
      <c r="ER979" s="287"/>
      <c r="ES979" s="287"/>
      <c r="ET979" s="287"/>
      <c r="EU979" s="287"/>
      <c r="EV979" s="287"/>
      <c r="EW979" s="287"/>
      <c r="EX979" s="287"/>
      <c r="EY979" s="287"/>
      <c r="EZ979" s="287"/>
      <c r="FA979" s="287"/>
      <c r="FB979" s="287"/>
      <c r="FC979" s="287"/>
      <c r="FD979" s="287"/>
      <c r="FE979" s="287"/>
      <c r="FF979" s="287"/>
      <c r="FG979" s="287"/>
      <c r="FH979" s="287"/>
      <c r="FI979" s="287"/>
      <c r="FJ979" s="287"/>
      <c r="FK979" s="287"/>
      <c r="FL979" s="287"/>
      <c r="FM979" s="287"/>
      <c r="FN979" s="287"/>
      <c r="FO979" s="287"/>
      <c r="FP979" s="287"/>
      <c r="FQ979" s="287"/>
      <c r="FR979" s="287"/>
      <c r="FS979" s="287"/>
      <c r="FT979" s="287"/>
      <c r="FU979" s="287"/>
      <c r="FV979" s="287"/>
      <c r="FW979" s="287"/>
      <c r="FX979" s="287"/>
      <c r="FY979" s="287"/>
      <c r="FZ979" s="287"/>
      <c r="GA979" s="287"/>
      <c r="GB979" s="287"/>
      <c r="GC979" s="287"/>
      <c r="GD979" s="287"/>
      <c r="GE979" s="287"/>
      <c r="GF979" s="287"/>
      <c r="GG979" s="287"/>
      <c r="GH979" s="287"/>
      <c r="GI979" s="287"/>
      <c r="GJ979" s="287"/>
      <c r="GK979" s="287"/>
      <c r="GL979" s="287"/>
      <c r="GM979" s="287"/>
      <c r="GN979" s="287"/>
      <c r="GO979" s="287"/>
      <c r="GP979" s="287"/>
      <c r="GQ979" s="287"/>
      <c r="GR979" s="287"/>
      <c r="GS979" s="287"/>
      <c r="GT979" s="287"/>
      <c r="GU979" s="287"/>
      <c r="GV979" s="287"/>
      <c r="GW979" s="287"/>
      <c r="GX979" s="287"/>
      <c r="GY979" s="287"/>
      <c r="GZ979" s="287"/>
      <c r="HA979" s="287"/>
      <c r="HB979" s="287"/>
      <c r="HC979" s="287"/>
      <c r="HD979" s="287"/>
      <c r="HE979" s="287"/>
      <c r="HF979" s="287"/>
      <c r="HG979" s="287"/>
      <c r="HH979" s="287"/>
      <c r="HI979" s="287"/>
      <c r="HJ979" s="287"/>
      <c r="HK979" s="287"/>
      <c r="HL979" s="287"/>
      <c r="HM979" s="287"/>
      <c r="HN979" s="287"/>
      <c r="HO979" s="287"/>
      <c r="HP979" s="287"/>
      <c r="HQ979" s="287"/>
      <c r="HR979" s="287"/>
      <c r="HS979" s="287"/>
      <c r="HT979" s="287"/>
      <c r="HU979" s="287"/>
      <c r="HV979" s="287"/>
      <c r="HW979" s="287"/>
      <c r="HX979" s="287"/>
      <c r="HY979" s="287"/>
      <c r="HZ979" s="287"/>
      <c r="IA979" s="287"/>
      <c r="IB979" s="287"/>
      <c r="IC979" s="287"/>
      <c r="ID979" s="287"/>
    </row>
    <row r="980" spans="1:238" s="292" customFormat="1" ht="45">
      <c r="A980" s="210">
        <f>MAX($A$16:A979)+0.01</f>
        <v>2.5299999999999887</v>
      </c>
      <c r="B980" s="126" t="s">
        <v>2349</v>
      </c>
      <c r="C980" s="24"/>
      <c r="D980" s="488"/>
      <c r="E980" s="284"/>
      <c r="F980" s="284"/>
    </row>
    <row r="981" spans="1:238" s="487" customFormat="1">
      <c r="A981" s="186"/>
      <c r="B981" s="126" t="s">
        <v>2350</v>
      </c>
      <c r="C981" s="24" t="s">
        <v>178</v>
      </c>
      <c r="D981" s="112">
        <v>2</v>
      </c>
      <c r="E981" s="52">
        <v>0</v>
      </c>
      <c r="F981" s="52">
        <f>D981*E981</f>
        <v>0</v>
      </c>
      <c r="G981" s="489"/>
      <c r="H981" s="489"/>
      <c r="I981" s="489"/>
      <c r="J981" s="489"/>
      <c r="K981" s="489"/>
      <c r="L981" s="489"/>
      <c r="M981" s="489"/>
      <c r="N981" s="489"/>
      <c r="O981" s="489"/>
      <c r="P981" s="489"/>
      <c r="Q981" s="489"/>
      <c r="R981" s="489"/>
      <c r="S981" s="489"/>
      <c r="T981" s="489"/>
      <c r="U981" s="489"/>
      <c r="V981" s="489"/>
      <c r="W981" s="489"/>
      <c r="X981" s="489"/>
      <c r="Y981" s="489"/>
      <c r="Z981" s="489"/>
      <c r="AA981" s="489"/>
      <c r="AB981" s="489"/>
      <c r="AC981" s="489"/>
      <c r="AD981" s="489"/>
      <c r="AE981" s="489"/>
      <c r="AF981" s="489"/>
      <c r="AG981" s="489"/>
      <c r="AH981" s="489"/>
      <c r="AI981" s="489"/>
      <c r="AJ981" s="489"/>
      <c r="AK981" s="489"/>
      <c r="AL981" s="489"/>
      <c r="AM981" s="489"/>
      <c r="AN981" s="489"/>
      <c r="AO981" s="489"/>
      <c r="AP981" s="489"/>
      <c r="AQ981" s="489"/>
      <c r="AR981" s="489"/>
      <c r="AS981" s="489"/>
      <c r="AT981" s="489"/>
      <c r="AU981" s="489"/>
      <c r="AV981" s="489"/>
      <c r="AW981" s="489"/>
      <c r="AX981" s="489"/>
      <c r="AY981" s="489"/>
      <c r="AZ981" s="489"/>
      <c r="BA981" s="489"/>
      <c r="BB981" s="489"/>
      <c r="BC981" s="489"/>
      <c r="BD981" s="489"/>
      <c r="BE981" s="489"/>
      <c r="BF981" s="489"/>
      <c r="BG981" s="489"/>
      <c r="BH981" s="489"/>
      <c r="BI981" s="489"/>
      <c r="BJ981" s="489"/>
      <c r="BK981" s="489"/>
      <c r="BL981" s="489"/>
      <c r="BM981" s="489"/>
      <c r="BN981" s="489"/>
      <c r="BO981" s="489"/>
      <c r="BP981" s="489"/>
      <c r="BQ981" s="489"/>
      <c r="BR981" s="489"/>
      <c r="BS981" s="489"/>
      <c r="BT981" s="489"/>
      <c r="BU981" s="489"/>
      <c r="BV981" s="489"/>
      <c r="BW981" s="489"/>
      <c r="BX981" s="489"/>
      <c r="BY981" s="489"/>
      <c r="BZ981" s="489"/>
      <c r="CA981" s="489"/>
      <c r="CB981" s="489"/>
      <c r="CC981" s="489"/>
      <c r="CD981" s="489"/>
      <c r="CE981" s="489"/>
      <c r="CF981" s="489"/>
      <c r="CG981" s="489"/>
      <c r="CH981" s="489"/>
      <c r="CI981" s="489"/>
      <c r="CJ981" s="489"/>
      <c r="CK981" s="489"/>
      <c r="CL981" s="489"/>
      <c r="CM981" s="489"/>
      <c r="CN981" s="489"/>
      <c r="CO981" s="489"/>
      <c r="CP981" s="489"/>
      <c r="CQ981" s="489"/>
      <c r="CR981" s="489"/>
      <c r="CS981" s="489"/>
      <c r="CT981" s="489"/>
      <c r="CU981" s="489"/>
      <c r="CV981" s="489"/>
      <c r="CW981" s="489"/>
      <c r="CX981" s="489"/>
      <c r="CY981" s="489"/>
      <c r="CZ981" s="489"/>
      <c r="DA981" s="489"/>
      <c r="DB981" s="489"/>
      <c r="DC981" s="489"/>
      <c r="DD981" s="489"/>
      <c r="DE981" s="489"/>
      <c r="DF981" s="489"/>
      <c r="DG981" s="489"/>
      <c r="DH981" s="489"/>
      <c r="DI981" s="489"/>
      <c r="DJ981" s="489"/>
      <c r="DK981" s="489"/>
      <c r="DL981" s="489"/>
      <c r="DM981" s="489"/>
      <c r="DN981" s="489"/>
      <c r="DO981" s="489"/>
      <c r="DP981" s="489"/>
      <c r="DQ981" s="489"/>
      <c r="DR981" s="489"/>
      <c r="DS981" s="489"/>
      <c r="DT981" s="489"/>
      <c r="DU981" s="489"/>
      <c r="DV981" s="489"/>
      <c r="DW981" s="489"/>
      <c r="DX981" s="489"/>
      <c r="DY981" s="489"/>
      <c r="DZ981" s="489"/>
      <c r="EA981" s="489"/>
      <c r="EB981" s="489"/>
      <c r="EC981" s="489"/>
      <c r="ED981" s="489"/>
      <c r="EE981" s="489"/>
      <c r="EF981" s="489"/>
      <c r="EG981" s="489"/>
      <c r="EH981" s="489"/>
      <c r="EI981" s="489"/>
      <c r="EJ981" s="489"/>
      <c r="EK981" s="489"/>
      <c r="EL981" s="489"/>
      <c r="EM981" s="489"/>
      <c r="EN981" s="489"/>
      <c r="EO981" s="489"/>
      <c r="EP981" s="489"/>
      <c r="EQ981" s="489"/>
      <c r="ER981" s="489"/>
      <c r="ES981" s="489"/>
      <c r="ET981" s="489"/>
      <c r="EU981" s="489"/>
      <c r="EV981" s="489"/>
      <c r="EW981" s="489"/>
      <c r="EX981" s="489"/>
      <c r="EY981" s="489"/>
      <c r="EZ981" s="489"/>
      <c r="FA981" s="489"/>
      <c r="FB981" s="489"/>
      <c r="FC981" s="489"/>
      <c r="FD981" s="489"/>
      <c r="FE981" s="489"/>
      <c r="FF981" s="489"/>
      <c r="FG981" s="489"/>
      <c r="FH981" s="489"/>
      <c r="FI981" s="489"/>
      <c r="FJ981" s="489"/>
      <c r="FK981" s="489"/>
      <c r="FL981" s="489"/>
      <c r="FM981" s="489"/>
      <c r="FN981" s="489"/>
      <c r="FO981" s="489"/>
      <c r="FP981" s="489"/>
      <c r="FQ981" s="489"/>
      <c r="FR981" s="489"/>
      <c r="FS981" s="489"/>
      <c r="FT981" s="489"/>
      <c r="FU981" s="489"/>
      <c r="FV981" s="489"/>
      <c r="FW981" s="489"/>
      <c r="FX981" s="489"/>
      <c r="FY981" s="489"/>
      <c r="FZ981" s="489"/>
      <c r="GA981" s="489"/>
      <c r="GB981" s="489"/>
      <c r="GC981" s="489"/>
      <c r="GD981" s="489"/>
      <c r="GE981" s="489"/>
      <c r="GF981" s="489"/>
      <c r="GG981" s="489"/>
      <c r="GH981" s="489"/>
      <c r="GI981" s="489"/>
      <c r="GJ981" s="489"/>
      <c r="GK981" s="489"/>
      <c r="GL981" s="489"/>
      <c r="GM981" s="489"/>
      <c r="GN981" s="489"/>
      <c r="GO981" s="489"/>
      <c r="GP981" s="489"/>
      <c r="GQ981" s="489"/>
      <c r="GR981" s="489"/>
      <c r="GS981" s="489"/>
      <c r="GT981" s="489"/>
      <c r="GU981" s="489"/>
      <c r="GV981" s="489"/>
      <c r="GW981" s="489"/>
      <c r="GX981" s="489"/>
      <c r="GY981" s="489"/>
      <c r="GZ981" s="489"/>
      <c r="HA981" s="489"/>
      <c r="HB981" s="489"/>
      <c r="HC981" s="489"/>
      <c r="HD981" s="489"/>
      <c r="HE981" s="489"/>
      <c r="HF981" s="489"/>
      <c r="HG981" s="489"/>
      <c r="HH981" s="489"/>
      <c r="HI981" s="489"/>
      <c r="HJ981" s="489"/>
      <c r="HK981" s="489"/>
      <c r="HL981" s="489"/>
      <c r="HM981" s="489"/>
      <c r="HN981" s="489"/>
      <c r="HO981" s="489"/>
      <c r="HP981" s="489"/>
      <c r="HQ981" s="489"/>
      <c r="HR981" s="489"/>
      <c r="HS981" s="489"/>
      <c r="HT981" s="489"/>
      <c r="HU981" s="489"/>
      <c r="HV981" s="489"/>
      <c r="HW981" s="489"/>
      <c r="HX981" s="489"/>
      <c r="HY981" s="489"/>
      <c r="HZ981" s="489"/>
      <c r="IA981" s="489"/>
      <c r="IB981" s="489"/>
      <c r="IC981" s="489"/>
      <c r="ID981" s="489"/>
    </row>
    <row r="982" spans="1:238" s="259" customFormat="1">
      <c r="A982" s="186"/>
      <c r="B982" s="126"/>
      <c r="C982" s="24"/>
      <c r="D982" s="488"/>
      <c r="E982" s="284"/>
      <c r="F982" s="284"/>
    </row>
    <row r="983" spans="1:238" s="259" customFormat="1" ht="30">
      <c r="A983" s="210">
        <f>MAX($A$16:A982)+0.01</f>
        <v>2.5399999999999885</v>
      </c>
      <c r="B983" s="126" t="s">
        <v>2351</v>
      </c>
      <c r="C983" s="24"/>
      <c r="D983" s="343"/>
      <c r="E983" s="305"/>
    </row>
    <row r="984" spans="1:238" s="259" customFormat="1">
      <c r="A984" s="186"/>
      <c r="B984" s="126" t="s">
        <v>2352</v>
      </c>
      <c r="C984" s="24" t="s">
        <v>178</v>
      </c>
      <c r="D984" s="112">
        <v>10</v>
      </c>
      <c r="E984" s="52">
        <v>0</v>
      </c>
      <c r="F984" s="52">
        <f t="shared" ref="F984:F985" si="20">D984*E984</f>
        <v>0</v>
      </c>
    </row>
    <row r="985" spans="1:238" s="259" customFormat="1">
      <c r="A985" s="186"/>
      <c r="B985" s="126" t="s">
        <v>2353</v>
      </c>
      <c r="C985" s="24" t="s">
        <v>178</v>
      </c>
      <c r="D985" s="112">
        <v>10</v>
      </c>
      <c r="E985" s="52">
        <v>0</v>
      </c>
      <c r="F985" s="52">
        <f t="shared" si="20"/>
        <v>0</v>
      </c>
    </row>
    <row r="986" spans="1:238" s="259" customFormat="1">
      <c r="A986" s="186"/>
      <c r="B986" s="126"/>
      <c r="C986" s="24"/>
      <c r="D986" s="475"/>
      <c r="E986" s="476"/>
    </row>
    <row r="987" spans="1:238" s="292" customFormat="1" ht="30">
      <c r="A987" s="210">
        <f>MAX($A$16:A986)+0.01</f>
        <v>2.5499999999999883</v>
      </c>
      <c r="B987" s="126" t="s">
        <v>2354</v>
      </c>
      <c r="C987" s="24"/>
      <c r="D987" s="475"/>
      <c r="E987" s="476"/>
      <c r="F987" s="259"/>
    </row>
    <row r="988" spans="1:238" s="292" customFormat="1">
      <c r="A988" s="186"/>
      <c r="B988" s="126" t="s">
        <v>2348</v>
      </c>
      <c r="C988" s="24" t="s">
        <v>178</v>
      </c>
      <c r="D988" s="112">
        <v>1</v>
      </c>
      <c r="E988" s="52">
        <v>0</v>
      </c>
      <c r="F988" s="52">
        <f>+E988*D988</f>
        <v>0</v>
      </c>
    </row>
    <row r="989" spans="1:238" s="292" customFormat="1">
      <c r="A989" s="186"/>
      <c r="B989" s="126"/>
      <c r="C989" s="24"/>
      <c r="D989" s="475"/>
      <c r="E989" s="476"/>
      <c r="F989" s="259"/>
    </row>
    <row r="990" spans="1:238" s="259" customFormat="1" ht="30">
      <c r="A990" s="210">
        <f>MAX($A$16:A989)+0.01</f>
        <v>2.5599999999999881</v>
      </c>
      <c r="B990" s="126" t="s">
        <v>2355</v>
      </c>
      <c r="C990" s="24"/>
      <c r="D990" s="459"/>
      <c r="E990" s="490"/>
    </row>
    <row r="991" spans="1:238" s="259" customFormat="1">
      <c r="A991" s="484"/>
      <c r="B991" s="126" t="s">
        <v>2356</v>
      </c>
      <c r="C991" s="24"/>
      <c r="D991" s="459"/>
      <c r="E991" s="490"/>
    </row>
    <row r="992" spans="1:238" s="259" customFormat="1">
      <c r="A992" s="458"/>
      <c r="B992" s="126" t="s">
        <v>2357</v>
      </c>
      <c r="C992" s="24" t="s">
        <v>178</v>
      </c>
      <c r="D992" s="112">
        <v>13</v>
      </c>
      <c r="E992" s="52">
        <v>0</v>
      </c>
      <c r="F992" s="52">
        <f>D992*E992</f>
        <v>0</v>
      </c>
    </row>
    <row r="993" spans="1:6" s="259" customFormat="1">
      <c r="A993" s="458"/>
      <c r="B993" s="126"/>
      <c r="C993" s="24"/>
      <c r="D993" s="459"/>
      <c r="E993" s="490"/>
    </row>
    <row r="994" spans="1:6" s="259" customFormat="1" ht="255">
      <c r="A994" s="210">
        <f>MAX($A$16:A993)+0.01</f>
        <v>2.5699999999999878</v>
      </c>
      <c r="B994" s="126" t="s">
        <v>2358</v>
      </c>
      <c r="C994" s="24"/>
      <c r="D994" s="460"/>
      <c r="E994" s="491"/>
    </row>
    <row r="995" spans="1:6" s="259" customFormat="1">
      <c r="A995" s="186"/>
      <c r="B995" s="126" t="s">
        <v>2359</v>
      </c>
      <c r="C995" s="24"/>
      <c r="D995" s="460"/>
      <c r="E995" s="491"/>
    </row>
    <row r="996" spans="1:6" s="259" customFormat="1">
      <c r="A996" s="186"/>
      <c r="B996" s="126" t="s">
        <v>2360</v>
      </c>
      <c r="C996" s="24" t="s">
        <v>1241</v>
      </c>
      <c r="D996" s="112">
        <v>323</v>
      </c>
      <c r="E996" s="52">
        <v>0</v>
      </c>
      <c r="F996" s="52">
        <f>+E996*D996</f>
        <v>0</v>
      </c>
    </row>
    <row r="997" spans="1:6" s="259" customFormat="1">
      <c r="A997" s="186"/>
      <c r="B997" s="126" t="s">
        <v>2361</v>
      </c>
      <c r="C997" s="24" t="s">
        <v>1241</v>
      </c>
      <c r="D997" s="112">
        <v>66</v>
      </c>
      <c r="E997" s="52">
        <v>0</v>
      </c>
      <c r="F997" s="52">
        <f>+E997*D997</f>
        <v>0</v>
      </c>
    </row>
    <row r="998" spans="1:6" s="292" customFormat="1">
      <c r="A998" s="186"/>
      <c r="B998" s="126"/>
      <c r="C998" s="24"/>
      <c r="D998" s="460"/>
      <c r="E998" s="491"/>
      <c r="F998" s="259"/>
    </row>
    <row r="999" spans="1:6" s="292" customFormat="1" ht="45">
      <c r="A999" s="210">
        <f>MAX($A$16:A998)+0.01</f>
        <v>2.5799999999999876</v>
      </c>
      <c r="B999" s="126" t="s">
        <v>2362</v>
      </c>
      <c r="C999" s="24"/>
      <c r="D999" s="459"/>
      <c r="E999" s="259"/>
      <c r="F999" s="327"/>
    </row>
    <row r="1000" spans="1:6" s="292" customFormat="1" ht="120">
      <c r="A1000" s="458"/>
      <c r="B1000" s="126" t="s">
        <v>2106</v>
      </c>
      <c r="C1000" s="24"/>
      <c r="D1000" s="459"/>
      <c r="E1000" s="259"/>
      <c r="F1000" s="259"/>
    </row>
    <row r="1001" spans="1:6" s="292" customFormat="1">
      <c r="A1001" s="484"/>
      <c r="B1001" s="126" t="s">
        <v>2363</v>
      </c>
      <c r="C1001" s="24"/>
      <c r="D1001" s="459"/>
      <c r="E1001" s="259"/>
      <c r="F1001" s="259"/>
    </row>
    <row r="1002" spans="1:6" s="292" customFormat="1">
      <c r="A1002" s="458"/>
      <c r="B1002" s="126" t="s">
        <v>1957</v>
      </c>
      <c r="C1002" s="24" t="s">
        <v>1241</v>
      </c>
      <c r="D1002" s="112">
        <v>127</v>
      </c>
      <c r="E1002" s="52">
        <v>0</v>
      </c>
      <c r="F1002" s="52">
        <f t="shared" ref="F1002:F1005" si="21">+E1002*D1002</f>
        <v>0</v>
      </c>
    </row>
    <row r="1003" spans="1:6" s="292" customFormat="1">
      <c r="A1003" s="458"/>
      <c r="B1003" s="126" t="s">
        <v>2364</v>
      </c>
      <c r="C1003" s="24" t="s">
        <v>1241</v>
      </c>
      <c r="D1003" s="112">
        <v>71</v>
      </c>
      <c r="E1003" s="52">
        <v>0</v>
      </c>
      <c r="F1003" s="52">
        <f t="shared" si="21"/>
        <v>0</v>
      </c>
    </row>
    <row r="1004" spans="1:6" s="259" customFormat="1">
      <c r="A1004" s="458"/>
      <c r="B1004" s="126" t="s">
        <v>1889</v>
      </c>
      <c r="C1004" s="24" t="s">
        <v>1241</v>
      </c>
      <c r="D1004" s="112">
        <v>58</v>
      </c>
      <c r="E1004" s="52">
        <v>0</v>
      </c>
      <c r="F1004" s="52">
        <f t="shared" si="21"/>
        <v>0</v>
      </c>
    </row>
    <row r="1005" spans="1:6" s="259" customFormat="1">
      <c r="A1005" s="458"/>
      <c r="B1005" s="126" t="s">
        <v>2365</v>
      </c>
      <c r="C1005" s="24" t="s">
        <v>1241</v>
      </c>
      <c r="D1005" s="112">
        <v>25</v>
      </c>
      <c r="E1005" s="52">
        <v>0</v>
      </c>
      <c r="F1005" s="52">
        <f t="shared" si="21"/>
        <v>0</v>
      </c>
    </row>
    <row r="1006" spans="1:6" s="259" customFormat="1">
      <c r="A1006" s="458"/>
      <c r="B1006" s="126" t="s">
        <v>2366</v>
      </c>
      <c r="C1006" s="24" t="s">
        <v>1241</v>
      </c>
      <c r="D1006" s="112">
        <v>286</v>
      </c>
      <c r="E1006" s="52">
        <v>0</v>
      </c>
      <c r="F1006" s="52">
        <f>+E1006*D1006</f>
        <v>0</v>
      </c>
    </row>
    <row r="1007" spans="1:6" s="259" customFormat="1">
      <c r="A1007" s="458"/>
      <c r="B1007" s="126"/>
      <c r="C1007" s="24"/>
      <c r="D1007" s="112"/>
      <c r="E1007" s="52"/>
      <c r="F1007" s="52"/>
    </row>
    <row r="1008" spans="1:6" s="259" customFormat="1" ht="183.75" customHeight="1">
      <c r="A1008" s="210">
        <f>MAX($A$16:A1007)+0.01</f>
        <v>2.5899999999999874</v>
      </c>
      <c r="B1008" s="126" t="s">
        <v>2367</v>
      </c>
      <c r="C1008" s="382"/>
      <c r="D1008" s="492"/>
      <c r="E1008" s="493"/>
      <c r="F1008" s="111"/>
    </row>
    <row r="1009" spans="1:6" s="259" customFormat="1">
      <c r="A1009" s="395"/>
      <c r="B1009" s="126" t="s">
        <v>2368</v>
      </c>
      <c r="C1009" s="382"/>
      <c r="D1009" s="492"/>
      <c r="E1009" s="493"/>
      <c r="F1009" s="111"/>
    </row>
    <row r="1010" spans="1:6" s="259" customFormat="1">
      <c r="A1010" s="395"/>
      <c r="B1010" s="126" t="s">
        <v>2369</v>
      </c>
      <c r="C1010" s="382"/>
      <c r="D1010" s="492"/>
      <c r="E1010" s="493"/>
      <c r="F1010" s="111"/>
    </row>
    <row r="1011" spans="1:6" s="259" customFormat="1">
      <c r="A1011" s="395"/>
      <c r="B1011" s="126" t="s">
        <v>2366</v>
      </c>
      <c r="C1011" s="108" t="s">
        <v>1241</v>
      </c>
      <c r="D1011" s="108">
        <v>286</v>
      </c>
      <c r="E1011" s="494">
        <v>0</v>
      </c>
      <c r="F1011" s="384">
        <f t="shared" ref="F1011" si="22">D1011*E1011</f>
        <v>0</v>
      </c>
    </row>
    <row r="1012" spans="1:6" s="259" customFormat="1">
      <c r="A1012" s="395"/>
      <c r="B1012" s="495"/>
      <c r="C1012" s="382"/>
      <c r="D1012" s="492"/>
      <c r="E1012" s="493"/>
      <c r="F1012" s="111"/>
    </row>
    <row r="1013" spans="1:6" s="265" customFormat="1" ht="195">
      <c r="A1013" s="210">
        <f>MAX($A$16:A1012)+0.01</f>
        <v>2.5999999999999872</v>
      </c>
      <c r="B1013" s="495" t="s">
        <v>2367</v>
      </c>
      <c r="C1013" s="382"/>
      <c r="D1013" s="492"/>
      <c r="E1013" s="493"/>
      <c r="F1013" s="111"/>
    </row>
    <row r="1014" spans="1:6" s="265" customFormat="1">
      <c r="A1014" s="395"/>
      <c r="B1014" s="495" t="s">
        <v>2368</v>
      </c>
      <c r="C1014" s="382"/>
      <c r="D1014" s="492"/>
      <c r="E1014" s="493"/>
      <c r="F1014" s="111"/>
    </row>
    <row r="1015" spans="1:6" s="265" customFormat="1">
      <c r="A1015" s="395"/>
      <c r="B1015" s="495" t="s">
        <v>2370</v>
      </c>
      <c r="C1015" s="382"/>
      <c r="D1015" s="492"/>
      <c r="E1015" s="493"/>
      <c r="F1015" s="111"/>
    </row>
    <row r="1016" spans="1:6" s="265" customFormat="1">
      <c r="A1016" s="395"/>
      <c r="B1016" s="496" t="s">
        <v>2348</v>
      </c>
      <c r="C1016" s="24" t="s">
        <v>1241</v>
      </c>
      <c r="D1016" s="112">
        <v>16</v>
      </c>
      <c r="E1016" s="52">
        <v>0</v>
      </c>
      <c r="F1016" s="52">
        <f>D1016*E1016</f>
        <v>0</v>
      </c>
    </row>
    <row r="1017" spans="1:6" s="265" customFormat="1">
      <c r="A1017" s="395"/>
      <c r="B1017" s="496" t="s">
        <v>2364</v>
      </c>
      <c r="C1017" s="24" t="s">
        <v>1241</v>
      </c>
      <c r="D1017" s="112">
        <v>25</v>
      </c>
      <c r="E1017" s="52">
        <v>0</v>
      </c>
      <c r="F1017" s="52">
        <f>D1017*E1017</f>
        <v>0</v>
      </c>
    </row>
    <row r="1018" spans="1:6" s="265" customFormat="1">
      <c r="A1018" s="395"/>
      <c r="B1018" s="496" t="s">
        <v>1889</v>
      </c>
      <c r="C1018" s="24" t="s">
        <v>1241</v>
      </c>
      <c r="D1018" s="112">
        <v>19</v>
      </c>
      <c r="E1018" s="52">
        <v>0</v>
      </c>
      <c r="F1018" s="52">
        <f>D1018*E1018</f>
        <v>0</v>
      </c>
    </row>
    <row r="1019" spans="1:6" s="265" customFormat="1">
      <c r="A1019" s="395"/>
      <c r="B1019" s="496" t="s">
        <v>2365</v>
      </c>
      <c r="C1019" s="24" t="s">
        <v>1241</v>
      </c>
      <c r="D1019" s="112">
        <v>25</v>
      </c>
      <c r="E1019" s="52">
        <v>0</v>
      </c>
      <c r="F1019" s="52">
        <f>D1019*E1019</f>
        <v>0</v>
      </c>
    </row>
    <row r="1020" spans="1:6" s="265" customFormat="1">
      <c r="A1020" s="395"/>
      <c r="B1020" s="496" t="s">
        <v>2371</v>
      </c>
      <c r="C1020" s="429"/>
      <c r="D1020" s="367"/>
      <c r="E1020" s="374"/>
      <c r="F1020" s="292"/>
    </row>
    <row r="1021" spans="1:6" s="265" customFormat="1">
      <c r="A1021" s="395"/>
      <c r="B1021" s="496" t="s">
        <v>2348</v>
      </c>
      <c r="C1021" s="24" t="s">
        <v>1241</v>
      </c>
      <c r="D1021" s="112">
        <v>111</v>
      </c>
      <c r="E1021" s="52">
        <v>0</v>
      </c>
      <c r="F1021" s="52">
        <f>D1021*E1021</f>
        <v>0</v>
      </c>
    </row>
    <row r="1022" spans="1:6" s="265" customFormat="1">
      <c r="A1022" s="395"/>
      <c r="B1022" s="496" t="s">
        <v>2372</v>
      </c>
      <c r="C1022" s="429"/>
      <c r="D1022" s="367"/>
      <c r="E1022" s="374"/>
      <c r="F1022" s="292"/>
    </row>
    <row r="1023" spans="1:6" s="265" customFormat="1">
      <c r="A1023" s="395"/>
      <c r="B1023" s="496" t="s">
        <v>2364</v>
      </c>
      <c r="C1023" s="24" t="s">
        <v>1241</v>
      </c>
      <c r="D1023" s="112">
        <v>46</v>
      </c>
      <c r="E1023" s="52">
        <v>0</v>
      </c>
      <c r="F1023" s="52">
        <f>D1023*E1023</f>
        <v>0</v>
      </c>
    </row>
    <row r="1024" spans="1:6" s="265" customFormat="1">
      <c r="A1024" s="395"/>
      <c r="B1024" s="496" t="s">
        <v>1889</v>
      </c>
      <c r="C1024" s="24" t="s">
        <v>1241</v>
      </c>
      <c r="D1024" s="112">
        <v>39</v>
      </c>
      <c r="E1024" s="52">
        <v>0</v>
      </c>
      <c r="F1024" s="52">
        <f>D1024*E1024</f>
        <v>0</v>
      </c>
    </row>
    <row r="1025" spans="1:6" s="265" customFormat="1">
      <c r="A1025" s="395"/>
      <c r="B1025" s="495"/>
      <c r="C1025" s="497"/>
      <c r="D1025" s="492"/>
      <c r="E1025" s="498"/>
      <c r="F1025" s="499"/>
    </row>
    <row r="1026" spans="1:6" s="500" customFormat="1" ht="60">
      <c r="A1026" s="210">
        <f>MAX($A$16:A1025)+0.01</f>
        <v>2.609999999999987</v>
      </c>
      <c r="B1026" s="126" t="s">
        <v>2373</v>
      </c>
      <c r="C1026" s="24"/>
      <c r="D1026" s="460"/>
      <c r="E1026" s="305"/>
      <c r="F1026" s="259"/>
    </row>
    <row r="1027" spans="1:6" s="500" customFormat="1">
      <c r="A1027" s="186"/>
      <c r="B1027" s="126" t="s">
        <v>2374</v>
      </c>
      <c r="C1027" s="24"/>
      <c r="D1027" s="460"/>
      <c r="E1027" s="305"/>
      <c r="F1027" s="259"/>
    </row>
    <row r="1028" spans="1:6" s="500" customFormat="1">
      <c r="A1028" s="186"/>
      <c r="B1028" s="126" t="s">
        <v>2375</v>
      </c>
      <c r="C1028" s="24" t="s">
        <v>178</v>
      </c>
      <c r="D1028" s="112">
        <v>12</v>
      </c>
      <c r="E1028" s="52">
        <v>0</v>
      </c>
      <c r="F1028" s="52">
        <f>D1028*E1028</f>
        <v>0</v>
      </c>
    </row>
    <row r="1029" spans="1:6" s="502" customFormat="1">
      <c r="A1029" s="292"/>
      <c r="B1029" s="252"/>
      <c r="C1029" s="367"/>
      <c r="D1029" s="447"/>
      <c r="E1029" s="501"/>
      <c r="F1029" s="292"/>
    </row>
    <row r="1030" spans="1:6" s="502" customFormat="1" ht="182.25" customHeight="1">
      <c r="A1030" s="210">
        <f>MAX($A$16:A1029)+0.01</f>
        <v>2.6199999999999868</v>
      </c>
      <c r="B1030" s="126" t="s">
        <v>2376</v>
      </c>
      <c r="C1030" s="367"/>
      <c r="D1030" s="367"/>
      <c r="E1030" s="367"/>
      <c r="F1030" s="367"/>
    </row>
    <row r="1031" spans="1:6" s="502" customFormat="1">
      <c r="A1031" s="395"/>
      <c r="B1031" s="126" t="s">
        <v>2377</v>
      </c>
      <c r="C1031" s="24" t="s">
        <v>178</v>
      </c>
      <c r="D1031" s="112">
        <v>1</v>
      </c>
      <c r="E1031" s="52">
        <v>0</v>
      </c>
      <c r="F1031" s="52">
        <f t="shared" ref="F1031:F1033" si="23">D1031*E1031</f>
        <v>0</v>
      </c>
    </row>
    <row r="1032" spans="1:6" s="502" customFormat="1">
      <c r="A1032" s="395"/>
      <c r="B1032" s="126" t="s">
        <v>2378</v>
      </c>
      <c r="C1032" s="24" t="s">
        <v>178</v>
      </c>
      <c r="D1032" s="112">
        <v>1</v>
      </c>
      <c r="E1032" s="52">
        <v>0</v>
      </c>
      <c r="F1032" s="52">
        <f t="shared" si="23"/>
        <v>0</v>
      </c>
    </row>
    <row r="1033" spans="1:6" s="502" customFormat="1" ht="20.25" customHeight="1">
      <c r="A1033" s="395"/>
      <c r="B1033" s="126" t="s">
        <v>2379</v>
      </c>
      <c r="C1033" s="24" t="s">
        <v>178</v>
      </c>
      <c r="D1033" s="112">
        <v>4</v>
      </c>
      <c r="E1033" s="52">
        <v>0</v>
      </c>
      <c r="F1033" s="52">
        <f t="shared" si="23"/>
        <v>0</v>
      </c>
    </row>
    <row r="1034" spans="1:6" s="502" customFormat="1">
      <c r="A1034" s="395"/>
      <c r="B1034" s="126"/>
      <c r="C1034" s="367"/>
      <c r="D1034" s="367"/>
      <c r="E1034" s="439"/>
      <c r="F1034" s="292"/>
    </row>
    <row r="1035" spans="1:6" s="502" customFormat="1" ht="60">
      <c r="A1035" s="210">
        <f>MAX($A$16:A1034)+0.01</f>
        <v>2.6299999999999866</v>
      </c>
      <c r="B1035" s="126" t="s">
        <v>2380</v>
      </c>
      <c r="C1035" s="382"/>
      <c r="D1035" s="367"/>
      <c r="E1035" s="503"/>
      <c r="F1035" s="111"/>
    </row>
    <row r="1036" spans="1:6" s="502" customFormat="1">
      <c r="A1036" s="504"/>
      <c r="B1036" s="126" t="s">
        <v>2381</v>
      </c>
      <c r="C1036" s="382"/>
      <c r="D1036" s="367"/>
      <c r="E1036" s="503"/>
      <c r="F1036" s="111"/>
    </row>
    <row r="1037" spans="1:6" s="502" customFormat="1">
      <c r="A1037" s="395"/>
      <c r="B1037" s="126" t="s">
        <v>2382</v>
      </c>
      <c r="C1037" s="382"/>
      <c r="D1037" s="367"/>
      <c r="E1037" s="503"/>
      <c r="F1037" s="111"/>
    </row>
    <row r="1038" spans="1:6" s="266" customFormat="1">
      <c r="A1038" s="505"/>
      <c r="B1038" s="126" t="s">
        <v>2383</v>
      </c>
      <c r="C1038" s="24" t="s">
        <v>1241</v>
      </c>
      <c r="D1038" s="112">
        <v>30</v>
      </c>
      <c r="E1038" s="52">
        <v>0</v>
      </c>
      <c r="F1038" s="52">
        <f>D1038*E1038</f>
        <v>0</v>
      </c>
    </row>
    <row r="1039" spans="1:6" s="266" customFormat="1">
      <c r="A1039" s="505"/>
      <c r="B1039" s="126" t="s">
        <v>2384</v>
      </c>
      <c r="C1039" s="24" t="s">
        <v>1241</v>
      </c>
      <c r="D1039" s="112">
        <v>60</v>
      </c>
      <c r="E1039" s="52">
        <v>0</v>
      </c>
      <c r="F1039" s="52">
        <f>D1039*E1039</f>
        <v>0</v>
      </c>
    </row>
    <row r="1040" spans="1:6" s="266" customFormat="1">
      <c r="A1040" s="395"/>
      <c r="B1040" s="126"/>
      <c r="C1040" s="24"/>
      <c r="D1040" s="506"/>
      <c r="E1040" s="406"/>
      <c r="F1040" s="292"/>
    </row>
    <row r="1041" spans="1:6" s="266" customFormat="1" ht="30">
      <c r="A1041" s="210">
        <f>MAX($A$16:A1040)+0.01</f>
        <v>2.6399999999999864</v>
      </c>
      <c r="B1041" s="126" t="s">
        <v>2385</v>
      </c>
      <c r="C1041" s="507"/>
      <c r="D1041" s="508"/>
      <c r="E1041" s="509"/>
      <c r="F1041" s="489"/>
    </row>
    <row r="1042" spans="1:6" s="266" customFormat="1">
      <c r="A1042" s="186"/>
      <c r="B1042" s="126" t="s">
        <v>2386</v>
      </c>
      <c r="C1042" s="24" t="s">
        <v>1241</v>
      </c>
      <c r="D1042" s="112">
        <v>21</v>
      </c>
      <c r="E1042" s="52">
        <v>0</v>
      </c>
      <c r="F1042" s="52">
        <f>D1042*E1042</f>
        <v>0</v>
      </c>
    </row>
    <row r="1043" spans="1:6" s="502" customFormat="1">
      <c r="A1043" s="186"/>
      <c r="B1043" s="126" t="s">
        <v>2387</v>
      </c>
      <c r="C1043" s="24" t="s">
        <v>1241</v>
      </c>
      <c r="D1043" s="112">
        <v>54</v>
      </c>
      <c r="E1043" s="52">
        <v>0</v>
      </c>
      <c r="F1043" s="52">
        <f>D1043*E1043</f>
        <v>0</v>
      </c>
    </row>
    <row r="1044" spans="1:6" s="467" customFormat="1">
      <c r="A1044" s="186"/>
      <c r="B1044" s="126" t="s">
        <v>2388</v>
      </c>
      <c r="C1044" s="24" t="s">
        <v>1241</v>
      </c>
      <c r="D1044" s="112">
        <v>192</v>
      </c>
      <c r="E1044" s="52">
        <v>0</v>
      </c>
      <c r="F1044" s="52">
        <f>D1044*E1044</f>
        <v>0</v>
      </c>
    </row>
    <row r="1045" spans="1:6" s="467" customFormat="1">
      <c r="A1045" s="186"/>
      <c r="B1045" s="126" t="s">
        <v>2383</v>
      </c>
      <c r="C1045" s="24" t="s">
        <v>1241</v>
      </c>
      <c r="D1045" s="112">
        <v>18</v>
      </c>
      <c r="E1045" s="52">
        <v>0</v>
      </c>
      <c r="F1045" s="52">
        <f>D1045*E1045</f>
        <v>0</v>
      </c>
    </row>
    <row r="1046" spans="1:6" s="467" customFormat="1">
      <c r="A1046" s="186"/>
      <c r="B1046" s="126" t="s">
        <v>2384</v>
      </c>
      <c r="C1046" s="24" t="s">
        <v>1241</v>
      </c>
      <c r="D1046" s="112">
        <v>54</v>
      </c>
      <c r="E1046" s="52">
        <v>0</v>
      </c>
      <c r="F1046" s="52">
        <f>D1046*E1046</f>
        <v>0</v>
      </c>
    </row>
    <row r="1047" spans="1:6" s="467" customFormat="1">
      <c r="A1047" s="186"/>
      <c r="B1047" s="126"/>
      <c r="C1047" s="24"/>
      <c r="D1047" s="460"/>
      <c r="E1047" s="52"/>
      <c r="F1047" s="259"/>
    </row>
    <row r="1048" spans="1:6" s="467" customFormat="1" ht="30">
      <c r="A1048" s="210">
        <f>MAX($A$11:A1047)+0.01</f>
        <v>2.6499999999999861</v>
      </c>
      <c r="B1048" s="126" t="s">
        <v>2389</v>
      </c>
      <c r="C1048" s="367"/>
      <c r="D1048" s="447"/>
      <c r="E1048" s="439"/>
      <c r="F1048" s="292"/>
    </row>
    <row r="1049" spans="1:6" s="325" customFormat="1">
      <c r="A1049" s="292"/>
      <c r="B1049" s="126" t="s">
        <v>2390</v>
      </c>
      <c r="C1049" s="24" t="s">
        <v>178</v>
      </c>
      <c r="D1049" s="107">
        <v>3</v>
      </c>
      <c r="E1049" s="52">
        <v>0</v>
      </c>
      <c r="F1049" s="52">
        <f>+E1049*D1049</f>
        <v>0</v>
      </c>
    </row>
    <row r="1050" spans="1:6" s="325" customFormat="1">
      <c r="A1050" s="292"/>
      <c r="B1050" s="126"/>
      <c r="C1050" s="367"/>
      <c r="D1050" s="447"/>
      <c r="E1050" s="439"/>
      <c r="F1050" s="292"/>
    </row>
    <row r="1051" spans="1:6" s="467" customFormat="1" ht="30">
      <c r="A1051" s="210">
        <f>MAX($A$11:A1050)+0.01</f>
        <v>2.6599999999999859</v>
      </c>
      <c r="B1051" s="510" t="s">
        <v>2391</v>
      </c>
      <c r="C1051" s="367"/>
      <c r="D1051" s="447"/>
      <c r="E1051" s="501"/>
      <c r="F1051" s="292"/>
    </row>
    <row r="1052" spans="1:6" s="467" customFormat="1">
      <c r="A1052" s="292"/>
      <c r="B1052" s="510" t="s">
        <v>2392</v>
      </c>
      <c r="C1052" s="367"/>
      <c r="D1052" s="447"/>
      <c r="E1052" s="501"/>
      <c r="F1052" s="292"/>
    </row>
    <row r="1053" spans="1:6" s="467" customFormat="1">
      <c r="A1053" s="292"/>
      <c r="B1053" s="510" t="s">
        <v>2393</v>
      </c>
      <c r="C1053" s="24" t="s">
        <v>178</v>
      </c>
      <c r="D1053" s="112">
        <v>1</v>
      </c>
      <c r="E1053" s="52">
        <v>0</v>
      </c>
      <c r="F1053" s="52">
        <f t="shared" ref="F1053:F1054" si="24">D1053*E1053</f>
        <v>0</v>
      </c>
    </row>
    <row r="1054" spans="1:6" s="467" customFormat="1">
      <c r="A1054" s="292"/>
      <c r="B1054" s="510" t="s">
        <v>2394</v>
      </c>
      <c r="C1054" s="24" t="s">
        <v>178</v>
      </c>
      <c r="D1054" s="112">
        <v>3</v>
      </c>
      <c r="E1054" s="52">
        <v>0</v>
      </c>
      <c r="F1054" s="52">
        <f t="shared" si="24"/>
        <v>0</v>
      </c>
    </row>
    <row r="1055" spans="1:6" s="467" customFormat="1">
      <c r="A1055" s="292"/>
      <c r="B1055" s="510"/>
      <c r="C1055" s="367"/>
      <c r="D1055" s="447"/>
      <c r="E1055" s="501"/>
      <c r="F1055" s="292"/>
    </row>
    <row r="1056" spans="1:6" s="467" customFormat="1" ht="34.5" customHeight="1">
      <c r="A1056" s="210">
        <f>MAX($A$11:A1055)+0.01</f>
        <v>2.6699999999999857</v>
      </c>
      <c r="B1056" s="126" t="s">
        <v>2395</v>
      </c>
      <c r="C1056" s="378"/>
      <c r="D1056" s="511"/>
      <c r="E1056" s="377"/>
      <c r="F1056" s="377"/>
    </row>
    <row r="1057" spans="1:6" s="467" customFormat="1" ht="90">
      <c r="A1057" s="325"/>
      <c r="B1057" s="126" t="s">
        <v>2396</v>
      </c>
      <c r="C1057" s="378"/>
      <c r="D1057" s="511"/>
      <c r="E1057" s="377"/>
      <c r="F1057" s="377"/>
    </row>
    <row r="1058" spans="1:6" s="259" customFormat="1" ht="45">
      <c r="A1058" s="325"/>
      <c r="B1058" s="126" t="s">
        <v>2397</v>
      </c>
      <c r="C1058" s="378"/>
      <c r="D1058" s="511"/>
      <c r="E1058" s="377"/>
      <c r="F1058" s="377"/>
    </row>
    <row r="1059" spans="1:6" s="259" customFormat="1" ht="30">
      <c r="A1059" s="325"/>
      <c r="B1059" s="126" t="s">
        <v>2398</v>
      </c>
      <c r="C1059" s="378"/>
      <c r="D1059" s="511"/>
      <c r="E1059" s="377"/>
      <c r="F1059" s="377"/>
    </row>
    <row r="1060" spans="1:6" s="502" customFormat="1">
      <c r="A1060" s="325"/>
      <c r="B1060" s="126" t="s">
        <v>2399</v>
      </c>
      <c r="C1060" s="378"/>
      <c r="D1060" s="511"/>
      <c r="E1060" s="377"/>
      <c r="F1060" s="377"/>
    </row>
    <row r="1061" spans="1:6" s="266" customFormat="1">
      <c r="A1061" s="325"/>
      <c r="B1061" s="126" t="s">
        <v>2400</v>
      </c>
      <c r="C1061" s="378"/>
      <c r="D1061" s="511"/>
      <c r="E1061" s="377"/>
      <c r="F1061" s="377"/>
    </row>
    <row r="1062" spans="1:6" s="266" customFormat="1">
      <c r="A1062" s="325"/>
      <c r="B1062" s="126" t="s">
        <v>2401</v>
      </c>
      <c r="C1062" s="378"/>
      <c r="D1062" s="511"/>
      <c r="E1062" s="377"/>
      <c r="F1062" s="377"/>
    </row>
    <row r="1063" spans="1:6" s="266" customFormat="1">
      <c r="A1063" s="325"/>
      <c r="B1063" s="126" t="s">
        <v>2402</v>
      </c>
      <c r="C1063" s="378"/>
      <c r="D1063" s="511"/>
      <c r="E1063" s="377"/>
      <c r="F1063" s="377"/>
    </row>
    <row r="1064" spans="1:6" s="266" customFormat="1">
      <c r="A1064" s="325"/>
      <c r="B1064" s="126" t="s">
        <v>2403</v>
      </c>
      <c r="C1064" s="378"/>
      <c r="D1064" s="511"/>
      <c r="E1064" s="377"/>
      <c r="F1064" s="377"/>
    </row>
    <row r="1065" spans="1:6" s="266" customFormat="1">
      <c r="A1065" s="325"/>
      <c r="B1065" s="126" t="s">
        <v>2404</v>
      </c>
      <c r="C1065" s="378"/>
      <c r="D1065" s="511"/>
      <c r="E1065" s="377"/>
      <c r="F1065" s="377"/>
    </row>
    <row r="1066" spans="1:6" s="266" customFormat="1">
      <c r="A1066" s="325"/>
      <c r="B1066" s="126" t="s">
        <v>2405</v>
      </c>
      <c r="C1066" s="378"/>
      <c r="D1066" s="511"/>
      <c r="E1066" s="377"/>
      <c r="F1066" s="377"/>
    </row>
    <row r="1067" spans="1:6" s="259" customFormat="1">
      <c r="A1067" s="325"/>
      <c r="B1067" s="126" t="s">
        <v>2406</v>
      </c>
      <c r="C1067" s="378"/>
      <c r="D1067" s="511"/>
      <c r="E1067" s="377"/>
      <c r="F1067" s="377"/>
    </row>
    <row r="1068" spans="1:6" s="292" customFormat="1">
      <c r="B1068" s="126" t="s">
        <v>2407</v>
      </c>
      <c r="C1068" s="367"/>
      <c r="D1068" s="451"/>
      <c r="E1068" s="512"/>
    </row>
    <row r="1069" spans="1:6" s="292" customFormat="1">
      <c r="B1069" s="126" t="s">
        <v>2408</v>
      </c>
      <c r="C1069" s="24" t="s">
        <v>178</v>
      </c>
      <c r="D1069" s="107">
        <v>1</v>
      </c>
      <c r="E1069" s="52">
        <v>0</v>
      </c>
      <c r="F1069" s="52">
        <f>D1069*E1069</f>
        <v>0</v>
      </c>
    </row>
    <row r="1070" spans="1:6" s="292" customFormat="1">
      <c r="B1070" s="496"/>
      <c r="C1070" s="367"/>
      <c r="D1070" s="451"/>
      <c r="E1070" s="512"/>
    </row>
    <row r="1071" spans="1:6" s="292" customFormat="1" ht="105.75" customHeight="1">
      <c r="A1071" s="210">
        <f>MAX($A$11:A1070)+0.01</f>
        <v>2.6799999999999855</v>
      </c>
      <c r="B1071" s="126" t="s">
        <v>2409</v>
      </c>
      <c r="C1071" s="488"/>
      <c r="D1071" s="513"/>
      <c r="E1071" s="514"/>
      <c r="F1071" s="284"/>
    </row>
    <row r="1072" spans="1:6" s="292" customFormat="1">
      <c r="A1072" s="284"/>
      <c r="B1072" s="126" t="s">
        <v>2410</v>
      </c>
      <c r="C1072" s="488"/>
      <c r="D1072" s="513"/>
      <c r="E1072" s="514"/>
      <c r="F1072" s="284"/>
    </row>
    <row r="1073" spans="1:6" s="292" customFormat="1">
      <c r="A1073" s="284"/>
      <c r="B1073" s="126" t="s">
        <v>2411</v>
      </c>
      <c r="C1073" s="488"/>
      <c r="D1073" s="513"/>
      <c r="E1073" s="514"/>
      <c r="F1073" s="284"/>
    </row>
    <row r="1074" spans="1:6" s="292" customFormat="1">
      <c r="A1074" s="284"/>
      <c r="B1074" s="126" t="s">
        <v>2412</v>
      </c>
      <c r="C1074" s="488"/>
      <c r="D1074" s="513"/>
      <c r="E1074" s="514"/>
      <c r="F1074" s="284"/>
    </row>
    <row r="1075" spans="1:6" s="292" customFormat="1">
      <c r="A1075" s="284"/>
      <c r="B1075" s="126" t="s">
        <v>2413</v>
      </c>
      <c r="C1075" s="488"/>
      <c r="D1075" s="513"/>
      <c r="E1075" s="514"/>
      <c r="F1075" s="284"/>
    </row>
    <row r="1076" spans="1:6" s="292" customFormat="1">
      <c r="A1076" s="284"/>
      <c r="B1076" s="126" t="s">
        <v>2414</v>
      </c>
      <c r="C1076" s="488"/>
      <c r="D1076" s="513"/>
      <c r="E1076" s="514"/>
      <c r="F1076" s="284"/>
    </row>
    <row r="1077" spans="1:6" s="292" customFormat="1">
      <c r="A1077" s="284"/>
      <c r="B1077" s="126" t="s">
        <v>2415</v>
      </c>
      <c r="C1077" s="488"/>
      <c r="D1077" s="513"/>
      <c r="E1077" s="514"/>
      <c r="F1077" s="284"/>
    </row>
    <row r="1078" spans="1:6" s="292" customFormat="1">
      <c r="A1078" s="284"/>
      <c r="B1078" s="126" t="s">
        <v>2393</v>
      </c>
      <c r="C1078" s="24" t="s">
        <v>178</v>
      </c>
      <c r="D1078" s="112">
        <v>7</v>
      </c>
      <c r="E1078" s="52">
        <v>0</v>
      </c>
      <c r="F1078" s="52">
        <f>+E1078*D1078</f>
        <v>0</v>
      </c>
    </row>
    <row r="1079" spans="1:6" s="292" customFormat="1">
      <c r="A1079" s="284"/>
      <c r="B1079" s="126" t="s">
        <v>2394</v>
      </c>
      <c r="C1079" s="24" t="s">
        <v>178</v>
      </c>
      <c r="D1079" s="112">
        <v>6</v>
      </c>
      <c r="E1079" s="52">
        <v>0</v>
      </c>
      <c r="F1079" s="52">
        <f>+E1079*D1079</f>
        <v>0</v>
      </c>
    </row>
    <row r="1080" spans="1:6" s="292" customFormat="1">
      <c r="A1080" s="259"/>
      <c r="B1080" s="126"/>
      <c r="C1080" s="459"/>
      <c r="D1080" s="459"/>
      <c r="E1080" s="281"/>
      <c r="F1080" s="259"/>
    </row>
    <row r="1081" spans="1:6" s="515" customFormat="1" ht="30">
      <c r="A1081" s="210">
        <f>MAX($A$16:A1080)+0.01</f>
        <v>2.6899999999999853</v>
      </c>
      <c r="B1081" s="126" t="s">
        <v>2416</v>
      </c>
      <c r="C1081" s="24"/>
      <c r="D1081" s="343"/>
      <c r="E1081" s="305"/>
      <c r="F1081" s="259"/>
    </row>
    <row r="1082" spans="1:6" s="515" customFormat="1">
      <c r="A1082" s="186"/>
      <c r="B1082" s="126" t="s">
        <v>2417</v>
      </c>
      <c r="C1082" s="24" t="s">
        <v>178</v>
      </c>
      <c r="D1082" s="112">
        <v>7</v>
      </c>
      <c r="E1082" s="52">
        <v>0</v>
      </c>
      <c r="F1082" s="52">
        <f t="shared" ref="F1082" si="25">D1082*E1082</f>
        <v>0</v>
      </c>
    </row>
    <row r="1083" spans="1:6" s="266" customFormat="1">
      <c r="A1083" s="186"/>
      <c r="B1083" s="126"/>
      <c r="C1083" s="24"/>
      <c r="D1083" s="343"/>
      <c r="E1083" s="305"/>
      <c r="F1083" s="259"/>
    </row>
    <row r="1084" spans="1:6" s="516" customFormat="1" ht="30">
      <c r="A1084" s="210">
        <f>MAX($A$16:A1083)+0.01</f>
        <v>2.6999999999999851</v>
      </c>
      <c r="B1084" s="126" t="s">
        <v>2418</v>
      </c>
      <c r="C1084" s="24" t="s">
        <v>396</v>
      </c>
      <c r="D1084" s="112">
        <v>28</v>
      </c>
      <c r="E1084" s="52">
        <v>0</v>
      </c>
      <c r="F1084" s="52">
        <f>D1084*E1084</f>
        <v>0</v>
      </c>
    </row>
    <row r="1085" spans="1:6" s="516" customFormat="1">
      <c r="A1085" s="186"/>
      <c r="B1085" s="517"/>
      <c r="C1085" s="24"/>
      <c r="D1085" s="518"/>
      <c r="E1085" s="305"/>
      <c r="F1085" s="259"/>
    </row>
    <row r="1086" spans="1:6" s="516" customFormat="1">
      <c r="A1086" s="186"/>
      <c r="B1086" s="404" t="s">
        <v>2419</v>
      </c>
      <c r="C1086" s="24"/>
      <c r="D1086" s="343"/>
      <c r="E1086" s="259"/>
      <c r="F1086" s="259"/>
    </row>
    <row r="1087" spans="1:6" s="516" customFormat="1">
      <c r="A1087" s="186"/>
      <c r="B1087" s="517"/>
      <c r="C1087" s="24"/>
      <c r="D1087" s="343"/>
      <c r="E1087" s="259"/>
      <c r="F1087" s="259"/>
    </row>
    <row r="1088" spans="1:6" s="516" customFormat="1" ht="105" customHeight="1">
      <c r="A1088" s="210">
        <f>MAX($A$16:A1087)+0.01</f>
        <v>2.7099999999999849</v>
      </c>
      <c r="B1088" s="126" t="s">
        <v>2420</v>
      </c>
      <c r="C1088" s="483"/>
      <c r="D1088" s="483"/>
      <c r="E1088" s="469"/>
      <c r="F1088" s="469"/>
    </row>
    <row r="1089" spans="1:6" s="516" customFormat="1">
      <c r="A1089" s="505"/>
      <c r="B1089" s="126" t="s">
        <v>2421</v>
      </c>
      <c r="C1089" s="459"/>
      <c r="D1089" s="459"/>
      <c r="E1089" s="519"/>
      <c r="F1089" s="259"/>
    </row>
    <row r="1090" spans="1:6" s="516" customFormat="1">
      <c r="A1090" s="505"/>
      <c r="B1090" s="126" t="s">
        <v>2422</v>
      </c>
      <c r="C1090" s="459"/>
      <c r="D1090" s="459"/>
      <c r="E1090" s="519"/>
      <c r="F1090" s="259"/>
    </row>
    <row r="1091" spans="1:6" s="516" customFormat="1">
      <c r="A1091" s="505"/>
      <c r="B1091" s="126" t="s">
        <v>2423</v>
      </c>
      <c r="C1091" s="459"/>
      <c r="D1091" s="459"/>
      <c r="E1091" s="519"/>
      <c r="F1091" s="259"/>
    </row>
    <row r="1092" spans="1:6" s="516" customFormat="1">
      <c r="A1092" s="505"/>
      <c r="B1092" s="126" t="s">
        <v>2424</v>
      </c>
      <c r="C1092" s="459"/>
      <c r="D1092" s="459"/>
      <c r="E1092" s="519"/>
      <c r="F1092" s="259"/>
    </row>
    <row r="1093" spans="1:6" s="516" customFormat="1">
      <c r="A1093" s="505"/>
      <c r="B1093" s="126" t="s">
        <v>2425</v>
      </c>
      <c r="C1093" s="459"/>
      <c r="D1093" s="459"/>
      <c r="E1093" s="519"/>
      <c r="F1093" s="259"/>
    </row>
    <row r="1094" spans="1:6" s="516" customFormat="1" ht="45">
      <c r="A1094" s="505"/>
      <c r="B1094" s="126" t="s">
        <v>2426</v>
      </c>
      <c r="C1094" s="459"/>
      <c r="D1094" s="459"/>
      <c r="E1094" s="519"/>
      <c r="F1094" s="259"/>
    </row>
    <row r="1095" spans="1:6" s="516" customFormat="1" ht="30">
      <c r="A1095" s="505"/>
      <c r="B1095" s="126" t="s">
        <v>2427</v>
      </c>
      <c r="C1095" s="459"/>
      <c r="D1095" s="459"/>
      <c r="E1095" s="519"/>
      <c r="F1095" s="259"/>
    </row>
    <row r="1096" spans="1:6" s="516" customFormat="1">
      <c r="A1096" s="266"/>
      <c r="B1096" s="126" t="s">
        <v>2428</v>
      </c>
      <c r="C1096" s="483"/>
      <c r="D1096" s="483"/>
      <c r="E1096" s="469"/>
      <c r="F1096" s="469"/>
    </row>
    <row r="1097" spans="1:6" s="516" customFormat="1">
      <c r="A1097" s="266"/>
      <c r="B1097" s="126" t="s">
        <v>2429</v>
      </c>
      <c r="C1097" s="483"/>
      <c r="D1097" s="483"/>
      <c r="E1097" s="469"/>
      <c r="F1097" s="469"/>
    </row>
    <row r="1098" spans="1:6" s="516" customFormat="1">
      <c r="A1098" s="266"/>
      <c r="B1098" s="126" t="s">
        <v>2430</v>
      </c>
      <c r="C1098" s="483"/>
      <c r="D1098" s="483"/>
      <c r="E1098" s="469"/>
      <c r="F1098" s="469"/>
    </row>
    <row r="1099" spans="1:6" s="259" customFormat="1">
      <c r="A1099" s="266"/>
      <c r="B1099" s="126" t="s">
        <v>2431</v>
      </c>
      <c r="C1099" s="24" t="s">
        <v>118</v>
      </c>
      <c r="D1099" s="112">
        <v>2</v>
      </c>
      <c r="E1099" s="52">
        <v>0</v>
      </c>
      <c r="F1099" s="52">
        <f>+E1099*D1099</f>
        <v>0</v>
      </c>
    </row>
    <row r="1100" spans="1:6" s="259" customFormat="1">
      <c r="A1100" s="186"/>
      <c r="B1100" s="126"/>
      <c r="C1100" s="24"/>
      <c r="D1100" s="459"/>
      <c r="E1100" s="519"/>
    </row>
    <row r="1101" spans="1:6" s="259" customFormat="1" ht="126.75" customHeight="1">
      <c r="A1101" s="210">
        <f>MAX($A$16:A1100)+0.01</f>
        <v>2.7199999999999847</v>
      </c>
      <c r="B1101" s="126" t="s">
        <v>2432</v>
      </c>
      <c r="C1101" s="520"/>
      <c r="D1101" s="520"/>
      <c r="E1101" s="521"/>
      <c r="F1101" s="521"/>
    </row>
    <row r="1102" spans="1:6" s="522" customFormat="1" ht="60">
      <c r="A1102" s="502"/>
      <c r="B1102" s="126" t="s">
        <v>2433</v>
      </c>
      <c r="C1102" s="520"/>
      <c r="D1102" s="520"/>
      <c r="E1102" s="521"/>
      <c r="F1102" s="521"/>
    </row>
    <row r="1103" spans="1:6" s="259" customFormat="1">
      <c r="A1103" s="502"/>
      <c r="B1103" s="126" t="s">
        <v>2434</v>
      </c>
      <c r="C1103" s="520"/>
      <c r="D1103" s="520"/>
      <c r="E1103" s="521"/>
      <c r="F1103" s="521"/>
    </row>
    <row r="1104" spans="1:6" s="259" customFormat="1">
      <c r="A1104" s="502"/>
      <c r="B1104" s="126" t="s">
        <v>2435</v>
      </c>
      <c r="C1104" s="520"/>
      <c r="D1104" s="520"/>
      <c r="E1104" s="521"/>
      <c r="F1104" s="521"/>
    </row>
    <row r="1105" spans="1:6" s="259" customFormat="1">
      <c r="A1105" s="502"/>
      <c r="B1105" s="126" t="s">
        <v>2436</v>
      </c>
      <c r="C1105" s="520"/>
      <c r="D1105" s="520"/>
      <c r="E1105" s="521"/>
      <c r="F1105" s="521"/>
    </row>
    <row r="1106" spans="1:6" s="259" customFormat="1">
      <c r="A1106" s="502"/>
      <c r="B1106" s="126" t="s">
        <v>2437</v>
      </c>
      <c r="C1106" s="520"/>
      <c r="D1106" s="520"/>
      <c r="E1106" s="521"/>
      <c r="F1106" s="521"/>
    </row>
    <row r="1107" spans="1:6" s="259" customFormat="1">
      <c r="A1107" s="502"/>
      <c r="B1107" s="126" t="s">
        <v>2438</v>
      </c>
      <c r="C1107" s="520"/>
      <c r="D1107" s="520"/>
      <c r="E1107" s="521"/>
      <c r="F1107" s="521"/>
    </row>
    <row r="1108" spans="1:6" s="259" customFormat="1">
      <c r="A1108" s="502"/>
      <c r="B1108" s="126" t="s">
        <v>2439</v>
      </c>
      <c r="C1108" s="520"/>
      <c r="D1108" s="520"/>
      <c r="E1108" s="521"/>
      <c r="F1108" s="521"/>
    </row>
    <row r="1109" spans="1:6" s="259" customFormat="1">
      <c r="A1109" s="502"/>
      <c r="B1109" s="126" t="s">
        <v>2440</v>
      </c>
      <c r="C1109" s="520"/>
      <c r="D1109" s="520"/>
      <c r="E1109" s="521"/>
      <c r="F1109" s="521"/>
    </row>
    <row r="1110" spans="1:6" s="259" customFormat="1">
      <c r="A1110" s="502"/>
      <c r="B1110" s="126" t="s">
        <v>2441</v>
      </c>
      <c r="C1110" s="520"/>
      <c r="D1110" s="520"/>
      <c r="E1110" s="521"/>
      <c r="F1110" s="521"/>
    </row>
    <row r="1111" spans="1:6" s="259" customFormat="1">
      <c r="A1111" s="502"/>
      <c r="B1111" s="126" t="s">
        <v>2442</v>
      </c>
      <c r="C1111" s="520"/>
      <c r="D1111" s="520"/>
      <c r="E1111" s="521"/>
      <c r="F1111" s="521"/>
    </row>
    <row r="1112" spans="1:6" s="259" customFormat="1">
      <c r="A1112" s="502"/>
      <c r="B1112" s="126" t="s">
        <v>2443</v>
      </c>
      <c r="C1112" s="520"/>
      <c r="D1112" s="520"/>
      <c r="E1112" s="521"/>
      <c r="F1112" s="521"/>
    </row>
    <row r="1113" spans="1:6" s="265" customFormat="1">
      <c r="A1113" s="502"/>
      <c r="B1113" s="126" t="s">
        <v>2444</v>
      </c>
      <c r="C1113" s="24" t="s">
        <v>118</v>
      </c>
      <c r="D1113" s="112">
        <v>2</v>
      </c>
      <c r="E1113" s="52">
        <v>0</v>
      </c>
      <c r="F1113" s="52">
        <f>+E1113*D1113</f>
        <v>0</v>
      </c>
    </row>
    <row r="1114" spans="1:6" s="284" customFormat="1">
      <c r="A1114" s="287"/>
      <c r="B1114" s="523"/>
      <c r="C1114" s="508"/>
      <c r="D1114" s="524"/>
      <c r="E1114" s="525"/>
      <c r="F1114" s="287"/>
    </row>
    <row r="1115" spans="1:6" s="259" customFormat="1" ht="120">
      <c r="A1115" s="210">
        <f>MAX($A$11:A1114)+0.01</f>
        <v>2.7299999999999844</v>
      </c>
      <c r="B1115" s="126" t="s">
        <v>2445</v>
      </c>
      <c r="C1115" s="526"/>
      <c r="D1115" s="527"/>
      <c r="E1115" s="528"/>
      <c r="F1115" s="528"/>
    </row>
    <row r="1116" spans="1:6" s="259" customFormat="1">
      <c r="A1116" s="500"/>
      <c r="B1116" s="126" t="s">
        <v>2446</v>
      </c>
      <c r="C1116" s="526"/>
      <c r="D1116" s="527"/>
      <c r="E1116" s="528"/>
      <c r="F1116" s="528"/>
    </row>
    <row r="1117" spans="1:6" s="259" customFormat="1" ht="33.75" customHeight="1">
      <c r="A1117" s="500"/>
      <c r="B1117" s="126" t="s">
        <v>2447</v>
      </c>
      <c r="C1117" s="526"/>
      <c r="D1117" s="527"/>
      <c r="E1117" s="528"/>
      <c r="F1117" s="528"/>
    </row>
    <row r="1118" spans="1:6" s="259" customFormat="1">
      <c r="A1118" s="500"/>
      <c r="B1118" s="126" t="s">
        <v>2448</v>
      </c>
      <c r="C1118" s="526"/>
      <c r="D1118" s="527"/>
      <c r="E1118" s="528"/>
      <c r="F1118" s="528"/>
    </row>
    <row r="1119" spans="1:6" s="259" customFormat="1" ht="30">
      <c r="A1119" s="500"/>
      <c r="B1119" s="126" t="s">
        <v>2449</v>
      </c>
      <c r="C1119" s="526"/>
      <c r="D1119" s="527"/>
      <c r="E1119" s="528"/>
      <c r="F1119" s="528"/>
    </row>
    <row r="1120" spans="1:6" s="259" customFormat="1">
      <c r="A1120" s="500"/>
      <c r="B1120" s="126" t="s">
        <v>2450</v>
      </c>
      <c r="C1120" s="526"/>
      <c r="D1120" s="527"/>
      <c r="E1120" s="528"/>
      <c r="F1120" s="528"/>
    </row>
    <row r="1121" spans="1:6" s="259" customFormat="1" ht="15" customHeight="1">
      <c r="A1121" s="500"/>
      <c r="B1121" s="126" t="s">
        <v>2451</v>
      </c>
      <c r="C1121" s="526"/>
      <c r="D1121" s="527"/>
      <c r="E1121" s="528"/>
      <c r="F1121" s="528"/>
    </row>
    <row r="1122" spans="1:6" s="394" customFormat="1">
      <c r="A1122" s="500"/>
      <c r="B1122" s="126" t="s">
        <v>2452</v>
      </c>
      <c r="C1122" s="526"/>
      <c r="D1122" s="527"/>
      <c r="E1122" s="528"/>
      <c r="F1122" s="528"/>
    </row>
    <row r="1123" spans="1:6" s="453" customFormat="1">
      <c r="A1123" s="500"/>
      <c r="B1123" s="126" t="s">
        <v>2453</v>
      </c>
      <c r="C1123" s="526"/>
      <c r="D1123" s="527"/>
      <c r="E1123" s="528"/>
      <c r="F1123" s="528"/>
    </row>
    <row r="1124" spans="1:6" s="259" customFormat="1" ht="30">
      <c r="A1124" s="500"/>
      <c r="B1124" s="126" t="s">
        <v>2454</v>
      </c>
      <c r="C1124" s="526"/>
      <c r="D1124" s="527"/>
      <c r="E1124" s="528"/>
      <c r="F1124" s="528"/>
    </row>
    <row r="1125" spans="1:6" s="259" customFormat="1">
      <c r="A1125" s="500"/>
      <c r="B1125" s="126" t="s">
        <v>2455</v>
      </c>
      <c r="C1125" s="526"/>
      <c r="D1125" s="527"/>
      <c r="E1125" s="528"/>
      <c r="F1125" s="528"/>
    </row>
    <row r="1126" spans="1:6" s="259" customFormat="1">
      <c r="A1126" s="500"/>
      <c r="B1126" s="126" t="s">
        <v>2456</v>
      </c>
      <c r="C1126" s="526"/>
      <c r="D1126" s="527"/>
      <c r="E1126" s="528"/>
      <c r="F1126" s="528"/>
    </row>
    <row r="1127" spans="1:6" s="259" customFormat="1">
      <c r="A1127" s="500"/>
      <c r="B1127" s="126" t="s">
        <v>2457</v>
      </c>
      <c r="C1127" s="526"/>
      <c r="D1127" s="527"/>
      <c r="E1127" s="528"/>
      <c r="F1127" s="528"/>
    </row>
    <row r="1128" spans="1:6" s="259" customFormat="1">
      <c r="A1128" s="500"/>
      <c r="B1128" s="126" t="s">
        <v>2458</v>
      </c>
      <c r="C1128" s="526"/>
      <c r="D1128" s="527"/>
      <c r="E1128" s="528"/>
      <c r="F1128" s="528"/>
    </row>
    <row r="1129" spans="1:6" s="259" customFormat="1" ht="15" customHeight="1">
      <c r="A1129" s="500"/>
      <c r="B1129" s="126" t="s">
        <v>2459</v>
      </c>
      <c r="C1129" s="526"/>
      <c r="D1129" s="527"/>
      <c r="E1129" s="528"/>
      <c r="F1129" s="528"/>
    </row>
    <row r="1130" spans="1:6" s="259" customFormat="1">
      <c r="A1130" s="500"/>
      <c r="B1130" s="126" t="s">
        <v>2460</v>
      </c>
      <c r="C1130" s="526"/>
      <c r="D1130" s="527"/>
      <c r="E1130" s="528"/>
      <c r="F1130" s="528"/>
    </row>
    <row r="1131" spans="1:6" s="259" customFormat="1" ht="17.25" customHeight="1">
      <c r="A1131" s="500"/>
      <c r="B1131" s="126" t="s">
        <v>2461</v>
      </c>
      <c r="C1131" s="526"/>
      <c r="D1131" s="527"/>
      <c r="E1131" s="528"/>
      <c r="F1131" s="528"/>
    </row>
    <row r="1132" spans="1:6" s="428" customFormat="1">
      <c r="A1132" s="500"/>
      <c r="B1132" s="126" t="s">
        <v>2462</v>
      </c>
      <c r="C1132" s="526"/>
      <c r="D1132" s="527"/>
      <c r="E1132" s="528"/>
      <c r="F1132" s="528"/>
    </row>
    <row r="1133" spans="1:6" s="428" customFormat="1">
      <c r="A1133" s="500"/>
      <c r="B1133" s="126" t="s">
        <v>2463</v>
      </c>
      <c r="C1133" s="526"/>
      <c r="D1133" s="527"/>
      <c r="E1133" s="528"/>
      <c r="F1133" s="528"/>
    </row>
    <row r="1134" spans="1:6" s="428" customFormat="1">
      <c r="A1134" s="500"/>
      <c r="B1134" s="126" t="s">
        <v>2464</v>
      </c>
      <c r="C1134" s="24" t="s">
        <v>178</v>
      </c>
      <c r="D1134" s="529">
        <v>1</v>
      </c>
      <c r="E1134" s="530">
        <v>0</v>
      </c>
      <c r="F1134" s="530">
        <f>+E1134*D1134</f>
        <v>0</v>
      </c>
    </row>
    <row r="1135" spans="1:6" s="259" customFormat="1">
      <c r="A1135" s="531"/>
      <c r="B1135" s="532"/>
      <c r="C1135" s="533"/>
      <c r="D1135" s="534"/>
      <c r="E1135" s="535"/>
      <c r="F1135" s="531"/>
    </row>
    <row r="1136" spans="1:6" s="292" customFormat="1" ht="45">
      <c r="A1136" s="210">
        <f>MAX($A$11:A1135)+0.01</f>
        <v>2.7399999999999842</v>
      </c>
      <c r="B1136" s="126" t="s">
        <v>2465</v>
      </c>
      <c r="C1136" s="536"/>
      <c r="D1136" s="536"/>
      <c r="E1136" s="537"/>
      <c r="F1136" s="537"/>
    </row>
    <row r="1137" spans="1:6" s="259" customFormat="1">
      <c r="A1137" s="516"/>
      <c r="B1137" s="126" t="s">
        <v>2466</v>
      </c>
      <c r="C1137" s="536"/>
      <c r="D1137" s="536"/>
      <c r="E1137" s="537"/>
      <c r="F1137" s="537"/>
    </row>
    <row r="1138" spans="1:6" s="259" customFormat="1" ht="30">
      <c r="A1138" s="516"/>
      <c r="B1138" s="126" t="s">
        <v>2467</v>
      </c>
      <c r="C1138" s="536"/>
      <c r="D1138" s="536"/>
      <c r="E1138" s="537"/>
      <c r="F1138" s="537"/>
    </row>
    <row r="1139" spans="1:6" s="259" customFormat="1" ht="30">
      <c r="A1139" s="516"/>
      <c r="B1139" s="126" t="s">
        <v>2468</v>
      </c>
      <c r="C1139" s="536"/>
      <c r="D1139" s="536"/>
      <c r="E1139" s="537"/>
      <c r="F1139" s="537"/>
    </row>
    <row r="1140" spans="1:6" s="259" customFormat="1">
      <c r="A1140" s="516"/>
      <c r="B1140" s="126" t="s">
        <v>2469</v>
      </c>
      <c r="C1140" s="536"/>
      <c r="D1140" s="536"/>
      <c r="E1140" s="537"/>
      <c r="F1140" s="537"/>
    </row>
    <row r="1141" spans="1:6" s="259" customFormat="1" ht="30">
      <c r="A1141" s="516"/>
      <c r="B1141" s="126" t="s">
        <v>2470</v>
      </c>
      <c r="C1141" s="536"/>
      <c r="D1141" s="536"/>
      <c r="E1141" s="537"/>
      <c r="F1141" s="537"/>
    </row>
    <row r="1142" spans="1:6" s="259" customFormat="1">
      <c r="A1142" s="516"/>
      <c r="B1142" s="126" t="s">
        <v>2471</v>
      </c>
      <c r="C1142" s="536"/>
      <c r="D1142" s="536"/>
      <c r="E1142" s="537"/>
      <c r="F1142" s="537"/>
    </row>
    <row r="1143" spans="1:6" s="259" customFormat="1">
      <c r="A1143" s="516"/>
      <c r="B1143" s="126" t="s">
        <v>2472</v>
      </c>
      <c r="C1143" s="536"/>
      <c r="D1143" s="536"/>
      <c r="E1143" s="537"/>
      <c r="F1143" s="537"/>
    </row>
    <row r="1144" spans="1:6" s="259" customFormat="1">
      <c r="A1144" s="516"/>
      <c r="B1144" s="126" t="s">
        <v>2473</v>
      </c>
      <c r="C1144" s="536"/>
      <c r="D1144" s="536"/>
      <c r="E1144" s="537"/>
      <c r="F1144" s="537"/>
    </row>
    <row r="1145" spans="1:6" s="259" customFormat="1">
      <c r="A1145" s="516"/>
      <c r="B1145" s="126" t="s">
        <v>2474</v>
      </c>
      <c r="C1145" s="536"/>
      <c r="D1145" s="536"/>
      <c r="E1145" s="537"/>
      <c r="F1145" s="537"/>
    </row>
    <row r="1146" spans="1:6" s="259" customFormat="1">
      <c r="A1146" s="516"/>
      <c r="B1146" s="126" t="s">
        <v>2475</v>
      </c>
      <c r="C1146" s="536"/>
      <c r="D1146" s="536"/>
      <c r="E1146" s="537"/>
      <c r="F1146" s="537"/>
    </row>
    <row r="1147" spans="1:6" s="292" customFormat="1" ht="30">
      <c r="A1147" s="516"/>
      <c r="B1147" s="126" t="s">
        <v>2476</v>
      </c>
      <c r="C1147" s="536"/>
      <c r="D1147" s="536"/>
      <c r="E1147" s="537"/>
      <c r="F1147" s="537"/>
    </row>
    <row r="1148" spans="1:6" s="259" customFormat="1">
      <c r="A1148" s="516"/>
      <c r="B1148" s="126" t="s">
        <v>2477</v>
      </c>
      <c r="C1148" s="536"/>
      <c r="D1148" s="536"/>
      <c r="E1148" s="537"/>
      <c r="F1148" s="537"/>
    </row>
    <row r="1149" spans="1:6" s="30" customFormat="1">
      <c r="A1149" s="516"/>
      <c r="B1149" s="126" t="s">
        <v>2478</v>
      </c>
      <c r="C1149" s="536"/>
      <c r="D1149" s="536"/>
      <c r="E1149" s="537"/>
      <c r="F1149" s="537"/>
    </row>
    <row r="1150" spans="1:6" s="30" customFormat="1">
      <c r="A1150" s="516"/>
      <c r="B1150" s="126" t="s">
        <v>2479</v>
      </c>
      <c r="C1150" s="536"/>
      <c r="D1150" s="536"/>
      <c r="E1150" s="537"/>
      <c r="F1150" s="537"/>
    </row>
    <row r="1151" spans="1:6" s="30" customFormat="1">
      <c r="A1151" s="516"/>
      <c r="B1151" s="126" t="s">
        <v>2480</v>
      </c>
      <c r="C1151" s="536"/>
      <c r="D1151" s="536"/>
      <c r="E1151" s="537"/>
      <c r="F1151" s="537"/>
    </row>
    <row r="1152" spans="1:6" s="30" customFormat="1">
      <c r="A1152" s="516"/>
      <c r="B1152" s="126" t="s">
        <v>2481</v>
      </c>
      <c r="C1152" s="536"/>
      <c r="D1152" s="536"/>
      <c r="E1152" s="537"/>
      <c r="F1152" s="537"/>
    </row>
    <row r="1153" spans="1:6" s="471" customFormat="1">
      <c r="A1153" s="516"/>
      <c r="B1153" s="126" t="s">
        <v>2482</v>
      </c>
      <c r="C1153" s="536"/>
      <c r="D1153" s="536"/>
      <c r="E1153" s="537"/>
      <c r="F1153" s="537"/>
    </row>
    <row r="1154" spans="1:6" s="538" customFormat="1">
      <c r="A1154" s="516"/>
      <c r="B1154" s="126" t="s">
        <v>2483</v>
      </c>
      <c r="C1154" s="24" t="s">
        <v>178</v>
      </c>
      <c r="D1154" s="529">
        <v>1</v>
      </c>
      <c r="E1154" s="530">
        <v>0</v>
      </c>
      <c r="F1154" s="530">
        <f>+E1154*D1154</f>
        <v>0</v>
      </c>
    </row>
    <row r="1155" spans="1:6" s="538" customFormat="1">
      <c r="A1155" s="505"/>
      <c r="B1155" s="126"/>
      <c r="C1155" s="508"/>
      <c r="D1155" s="508"/>
      <c r="E1155" s="287"/>
      <c r="F1155" s="287"/>
    </row>
    <row r="1156" spans="1:6" s="538" customFormat="1" ht="30">
      <c r="A1156" s="137">
        <f>MAX($A$12:A1155)+0.01</f>
        <v>2.749999999999984</v>
      </c>
      <c r="B1156" s="126" t="s">
        <v>2484</v>
      </c>
      <c r="C1156" s="429"/>
      <c r="D1156" s="430"/>
      <c r="E1156" s="539"/>
      <c r="F1156" s="377"/>
    </row>
    <row r="1157" spans="1:6" s="538" customFormat="1" ht="90">
      <c r="A1157" s="540"/>
      <c r="B1157" s="126" t="s">
        <v>2485</v>
      </c>
      <c r="C1157" s="429"/>
      <c r="D1157" s="430"/>
      <c r="E1157" s="539"/>
      <c r="F1157" s="377"/>
    </row>
    <row r="1158" spans="1:6" s="538" customFormat="1" ht="45">
      <c r="A1158" s="540"/>
      <c r="B1158" s="126" t="s">
        <v>2486</v>
      </c>
      <c r="C1158" s="429"/>
      <c r="D1158" s="430"/>
      <c r="E1158" s="539"/>
      <c r="F1158" s="377"/>
    </row>
    <row r="1159" spans="1:6" s="538" customFormat="1">
      <c r="A1159" s="540"/>
      <c r="B1159" s="126" t="s">
        <v>2487</v>
      </c>
      <c r="C1159" s="429"/>
      <c r="D1159" s="430"/>
      <c r="E1159" s="539"/>
      <c r="F1159" s="377"/>
    </row>
    <row r="1160" spans="1:6" s="538" customFormat="1">
      <c r="A1160" s="540"/>
      <c r="B1160" s="126" t="s">
        <v>2488</v>
      </c>
      <c r="C1160" s="429"/>
      <c r="D1160" s="430"/>
      <c r="E1160" s="539"/>
      <c r="F1160" s="377"/>
    </row>
    <row r="1161" spans="1:6" s="538" customFormat="1">
      <c r="A1161" s="540"/>
      <c r="B1161" s="126" t="s">
        <v>2489</v>
      </c>
      <c r="C1161" s="429"/>
      <c r="D1161" s="430"/>
      <c r="E1161" s="539"/>
      <c r="F1161" s="377"/>
    </row>
    <row r="1162" spans="1:6" s="538" customFormat="1">
      <c r="A1162" s="540"/>
      <c r="B1162" s="126" t="s">
        <v>2490</v>
      </c>
      <c r="C1162" s="429"/>
      <c r="D1162" s="430"/>
      <c r="E1162" s="539"/>
      <c r="F1162" s="377"/>
    </row>
    <row r="1163" spans="1:6" s="538" customFormat="1">
      <c r="A1163" s="540"/>
      <c r="B1163" s="126" t="s">
        <v>2491</v>
      </c>
      <c r="C1163" s="429"/>
      <c r="D1163" s="430"/>
      <c r="E1163" s="539"/>
      <c r="F1163" s="377"/>
    </row>
    <row r="1164" spans="1:6" s="538" customFormat="1">
      <c r="A1164" s="540"/>
      <c r="B1164" s="126" t="s">
        <v>2492</v>
      </c>
      <c r="C1164" s="429"/>
      <c r="D1164" s="430"/>
      <c r="E1164" s="539"/>
      <c r="F1164" s="377"/>
    </row>
    <row r="1165" spans="1:6" s="538" customFormat="1">
      <c r="A1165" s="540"/>
      <c r="B1165" s="126" t="s">
        <v>2493</v>
      </c>
      <c r="C1165" s="429"/>
      <c r="D1165" s="430"/>
      <c r="E1165" s="539"/>
      <c r="F1165" s="377"/>
    </row>
    <row r="1166" spans="1:6" s="538" customFormat="1">
      <c r="A1166" s="540"/>
      <c r="B1166" s="126" t="s">
        <v>2494</v>
      </c>
      <c r="C1166" s="429"/>
      <c r="D1166" s="430"/>
      <c r="E1166" s="539"/>
      <c r="F1166" s="377"/>
    </row>
    <row r="1167" spans="1:6" s="538" customFormat="1">
      <c r="A1167" s="540"/>
      <c r="B1167" s="126" t="s">
        <v>2495</v>
      </c>
      <c r="C1167" s="429"/>
      <c r="D1167" s="430"/>
      <c r="E1167" s="539"/>
      <c r="F1167" s="377"/>
    </row>
    <row r="1168" spans="1:6" s="538" customFormat="1">
      <c r="A1168" s="540"/>
      <c r="B1168" s="126" t="s">
        <v>2496</v>
      </c>
      <c r="C1168" s="429"/>
      <c r="D1168" s="430"/>
      <c r="E1168" s="539"/>
      <c r="F1168" s="377"/>
    </row>
    <row r="1169" spans="1:6" s="538" customFormat="1">
      <c r="A1169" s="540"/>
      <c r="B1169" s="126" t="s">
        <v>2497</v>
      </c>
      <c r="C1169" s="24" t="s">
        <v>178</v>
      </c>
      <c r="D1169" s="529">
        <v>1</v>
      </c>
      <c r="E1169" s="530">
        <v>0</v>
      </c>
      <c r="F1169" s="530">
        <f>D1169*E1169</f>
        <v>0</v>
      </c>
    </row>
    <row r="1170" spans="1:6" s="538" customFormat="1">
      <c r="A1170" s="540"/>
      <c r="B1170" s="541"/>
      <c r="C1170" s="429"/>
      <c r="D1170" s="430"/>
      <c r="E1170" s="539"/>
      <c r="F1170" s="377"/>
    </row>
    <row r="1171" spans="1:6" s="538" customFormat="1" ht="120">
      <c r="A1171" s="210">
        <f>MAX($A$16:A1170)+0.01</f>
        <v>2.7599999999999838</v>
      </c>
      <c r="B1171" s="126" t="s">
        <v>2498</v>
      </c>
      <c r="C1171" s="24"/>
      <c r="D1171" s="112"/>
      <c r="E1171" s="52"/>
      <c r="F1171" s="52"/>
    </row>
    <row r="1172" spans="1:6" s="538" customFormat="1">
      <c r="A1172" s="186"/>
      <c r="B1172" s="126" t="s">
        <v>2499</v>
      </c>
      <c r="C1172" s="24"/>
      <c r="D1172" s="112"/>
      <c r="E1172" s="52"/>
      <c r="F1172" s="52"/>
    </row>
    <row r="1173" spans="1:6" s="538" customFormat="1">
      <c r="A1173" s="186"/>
      <c r="B1173" s="126" t="s">
        <v>2500</v>
      </c>
      <c r="C1173" s="24"/>
      <c r="D1173" s="112"/>
      <c r="E1173" s="52"/>
      <c r="F1173" s="52"/>
    </row>
    <row r="1174" spans="1:6" s="538" customFormat="1">
      <c r="A1174" s="186"/>
      <c r="B1174" s="126" t="s">
        <v>2501</v>
      </c>
      <c r="C1174" s="24"/>
      <c r="D1174" s="112"/>
      <c r="E1174" s="52"/>
      <c r="F1174" s="52"/>
    </row>
    <row r="1175" spans="1:6" s="538" customFormat="1">
      <c r="A1175" s="186"/>
      <c r="B1175" s="126" t="s">
        <v>1915</v>
      </c>
      <c r="C1175" s="24" t="s">
        <v>1141</v>
      </c>
      <c r="D1175" s="112">
        <v>1</v>
      </c>
      <c r="E1175" s="52">
        <v>0</v>
      </c>
      <c r="F1175" s="52">
        <f>D1175*E1175</f>
        <v>0</v>
      </c>
    </row>
    <row r="1176" spans="1:6" s="538" customFormat="1">
      <c r="A1176" s="502"/>
      <c r="B1176" s="126"/>
      <c r="C1176" s="24"/>
      <c r="D1176" s="112"/>
      <c r="E1176" s="52"/>
      <c r="F1176" s="52"/>
    </row>
    <row r="1177" spans="1:6" s="538" customFormat="1" ht="120">
      <c r="A1177" s="210">
        <f>MAX($A$16:A1176)+0.01</f>
        <v>2.7699999999999836</v>
      </c>
      <c r="B1177" s="126" t="s">
        <v>2502</v>
      </c>
      <c r="C1177" s="24"/>
      <c r="D1177" s="112"/>
      <c r="E1177" s="52"/>
      <c r="F1177" s="52"/>
    </row>
    <row r="1178" spans="1:6" s="538" customFormat="1">
      <c r="A1178" s="467"/>
      <c r="B1178" s="126" t="s">
        <v>2503</v>
      </c>
      <c r="C1178" s="24"/>
      <c r="D1178" s="112"/>
      <c r="E1178" s="52"/>
      <c r="F1178" s="52"/>
    </row>
    <row r="1179" spans="1:6" s="538" customFormat="1">
      <c r="A1179" s="467"/>
      <c r="B1179" s="126" t="s">
        <v>2504</v>
      </c>
      <c r="C1179" s="24"/>
      <c r="D1179" s="112"/>
      <c r="E1179" s="52"/>
      <c r="F1179" s="52"/>
    </row>
    <row r="1180" spans="1:6" s="538" customFormat="1">
      <c r="A1180" s="467"/>
      <c r="B1180" s="126" t="s">
        <v>2505</v>
      </c>
      <c r="C1180" s="24" t="s">
        <v>178</v>
      </c>
      <c r="D1180" s="112">
        <v>1</v>
      </c>
      <c r="E1180" s="52">
        <v>0</v>
      </c>
      <c r="F1180" s="52">
        <f t="shared" ref="F1180" si="26">D1180*E1180</f>
        <v>0</v>
      </c>
    </row>
    <row r="1181" spans="1:6" s="538" customFormat="1">
      <c r="A1181" s="467"/>
      <c r="B1181" s="126"/>
      <c r="C1181" s="24"/>
      <c r="D1181" s="112"/>
      <c r="E1181" s="52"/>
      <c r="F1181" s="52"/>
    </row>
    <row r="1182" spans="1:6" s="538" customFormat="1" ht="45">
      <c r="A1182" s="210">
        <f>MAX($A$16:A1181)+0.01</f>
        <v>2.7799999999999834</v>
      </c>
      <c r="B1182" s="126" t="s">
        <v>2506</v>
      </c>
      <c r="C1182" s="24"/>
      <c r="D1182" s="112"/>
      <c r="E1182" s="52"/>
      <c r="F1182" s="52"/>
    </row>
    <row r="1183" spans="1:6" s="538" customFormat="1">
      <c r="A1183" s="467"/>
      <c r="B1183" s="126" t="s">
        <v>2507</v>
      </c>
      <c r="C1183" s="24"/>
      <c r="D1183" s="112"/>
      <c r="E1183" s="52"/>
      <c r="F1183" s="52"/>
    </row>
    <row r="1184" spans="1:6" s="538" customFormat="1">
      <c r="A1184" s="467"/>
      <c r="B1184" s="126" t="s">
        <v>2508</v>
      </c>
      <c r="C1184" s="24"/>
      <c r="D1184" s="112"/>
      <c r="E1184" s="52"/>
      <c r="F1184" s="52"/>
    </row>
    <row r="1185" spans="1:6" s="538" customFormat="1">
      <c r="A1185" s="467"/>
      <c r="B1185" s="126" t="s">
        <v>1985</v>
      </c>
      <c r="C1185" s="24"/>
      <c r="D1185" s="112"/>
      <c r="E1185" s="52"/>
      <c r="F1185" s="52"/>
    </row>
    <row r="1186" spans="1:6" s="538" customFormat="1">
      <c r="A1186" s="467"/>
      <c r="B1186" s="126" t="s">
        <v>2509</v>
      </c>
      <c r="C1186" s="24"/>
      <c r="D1186" s="112"/>
      <c r="E1186" s="52"/>
      <c r="F1186" s="52"/>
    </row>
    <row r="1187" spans="1:6" s="538" customFormat="1">
      <c r="A1187" s="467"/>
      <c r="B1187" s="126" t="s">
        <v>2510</v>
      </c>
      <c r="C1187" s="24"/>
      <c r="D1187" s="112"/>
      <c r="E1187" s="52"/>
      <c r="F1187" s="52"/>
    </row>
    <row r="1188" spans="1:6" s="538" customFormat="1">
      <c r="A1188" s="467"/>
      <c r="B1188" s="126" t="s">
        <v>2511</v>
      </c>
      <c r="C1188" s="24" t="s">
        <v>178</v>
      </c>
      <c r="D1188" s="112">
        <v>1</v>
      </c>
      <c r="E1188" s="52">
        <v>0</v>
      </c>
      <c r="F1188" s="52">
        <f t="shared" ref="F1188" si="27">D1188*E1188</f>
        <v>0</v>
      </c>
    </row>
    <row r="1189" spans="1:6" s="538" customFormat="1">
      <c r="A1189" s="467"/>
      <c r="B1189" s="126"/>
      <c r="C1189" s="24"/>
      <c r="D1189" s="112"/>
      <c r="E1189" s="52"/>
      <c r="F1189" s="52"/>
    </row>
    <row r="1190" spans="1:6" s="538" customFormat="1" ht="90">
      <c r="A1190" s="210">
        <f>MAX($A$16:A1189)+0.01</f>
        <v>2.7899999999999832</v>
      </c>
      <c r="B1190" s="126" t="s">
        <v>2512</v>
      </c>
      <c r="C1190" s="24"/>
      <c r="D1190" s="112"/>
      <c r="E1190" s="52"/>
      <c r="F1190" s="52"/>
    </row>
    <row r="1191" spans="1:6" s="538" customFormat="1">
      <c r="A1191" s="259"/>
      <c r="B1191" s="126" t="s">
        <v>2513</v>
      </c>
      <c r="C1191" s="24" t="s">
        <v>178</v>
      </c>
      <c r="D1191" s="112">
        <v>1</v>
      </c>
      <c r="E1191" s="52">
        <v>0</v>
      </c>
      <c r="F1191" s="52">
        <f t="shared" ref="F1191" si="28">D1191*E1191</f>
        <v>0</v>
      </c>
    </row>
    <row r="1192" spans="1:6" s="538" customFormat="1">
      <c r="A1192" s="502"/>
      <c r="B1192" s="126"/>
      <c r="C1192" s="24"/>
      <c r="D1192" s="112"/>
      <c r="E1192" s="52"/>
      <c r="F1192" s="52"/>
    </row>
    <row r="1193" spans="1:6" s="538" customFormat="1" ht="45">
      <c r="A1193" s="210">
        <f>MAX($A$16:A1192)+0.01</f>
        <v>2.7999999999999829</v>
      </c>
      <c r="B1193" s="126" t="s">
        <v>2514</v>
      </c>
      <c r="C1193" s="24"/>
      <c r="D1193" s="112"/>
      <c r="E1193" s="52"/>
      <c r="F1193" s="52"/>
    </row>
    <row r="1194" spans="1:6" s="538" customFormat="1" ht="45">
      <c r="A1194" s="186"/>
      <c r="B1194" s="126" t="s">
        <v>2515</v>
      </c>
      <c r="C1194" s="24"/>
      <c r="D1194" s="475"/>
      <c r="E1194" s="52"/>
      <c r="F1194" s="52"/>
    </row>
    <row r="1195" spans="1:6" s="538" customFormat="1">
      <c r="A1195" s="186"/>
      <c r="B1195" s="126" t="s">
        <v>2516</v>
      </c>
      <c r="C1195" s="24" t="s">
        <v>178</v>
      </c>
      <c r="D1195" s="112">
        <v>1</v>
      </c>
      <c r="E1195" s="52">
        <v>0</v>
      </c>
      <c r="F1195" s="52">
        <f>D1195*E1195</f>
        <v>0</v>
      </c>
    </row>
    <row r="1196" spans="1:6" s="538" customFormat="1">
      <c r="A1196" s="186"/>
      <c r="B1196" s="126"/>
      <c r="C1196" s="24"/>
      <c r="D1196" s="475"/>
      <c r="E1196" s="52"/>
      <c r="F1196" s="52"/>
    </row>
    <row r="1197" spans="1:6" s="538" customFormat="1" ht="104.25" customHeight="1">
      <c r="A1197" s="210">
        <f>MAX($A$16:A1196)+0.01</f>
        <v>2.8099999999999827</v>
      </c>
      <c r="B1197" s="126" t="s">
        <v>2517</v>
      </c>
      <c r="C1197" s="24"/>
      <c r="D1197" s="343"/>
      <c r="E1197" s="52"/>
      <c r="F1197" s="52"/>
    </row>
    <row r="1198" spans="1:6" s="538" customFormat="1">
      <c r="A1198" s="186"/>
      <c r="B1198" s="126" t="s">
        <v>2518</v>
      </c>
      <c r="C1198" s="24"/>
      <c r="D1198" s="343"/>
      <c r="E1198" s="52"/>
      <c r="F1198" s="52"/>
    </row>
    <row r="1199" spans="1:6" s="538" customFormat="1">
      <c r="A1199" s="186"/>
      <c r="B1199" s="126" t="s">
        <v>2348</v>
      </c>
      <c r="C1199" s="24" t="s">
        <v>178</v>
      </c>
      <c r="D1199" s="112">
        <v>1</v>
      </c>
      <c r="E1199" s="52">
        <v>0</v>
      </c>
      <c r="F1199" s="52">
        <f>D1199*E1199</f>
        <v>0</v>
      </c>
    </row>
    <row r="1200" spans="1:6" s="538" customFormat="1">
      <c r="A1200" s="186"/>
      <c r="B1200" s="126"/>
      <c r="C1200" s="24"/>
      <c r="D1200" s="343"/>
      <c r="E1200" s="52"/>
      <c r="F1200" s="52"/>
    </row>
    <row r="1201" spans="1:6" s="538" customFormat="1" ht="30">
      <c r="A1201" s="210">
        <f>MAX($A$16:A1200)+0.01</f>
        <v>2.8199999999999825</v>
      </c>
      <c r="B1201" s="126" t="s">
        <v>2519</v>
      </c>
      <c r="C1201" s="24"/>
      <c r="D1201" s="343"/>
      <c r="E1201" s="52"/>
      <c r="F1201" s="52"/>
    </row>
    <row r="1202" spans="1:6" s="538" customFormat="1">
      <c r="A1202" s="186"/>
      <c r="B1202" s="126" t="s">
        <v>2364</v>
      </c>
      <c r="C1202" s="24"/>
      <c r="D1202" s="343"/>
      <c r="E1202" s="52"/>
      <c r="F1202" s="52"/>
    </row>
    <row r="1203" spans="1:6" s="538" customFormat="1">
      <c r="A1203" s="186"/>
      <c r="B1203" s="126" t="s">
        <v>2520</v>
      </c>
      <c r="C1203" s="24" t="s">
        <v>178</v>
      </c>
      <c r="D1203" s="112">
        <v>2</v>
      </c>
      <c r="E1203" s="52">
        <v>0</v>
      </c>
      <c r="F1203" s="52">
        <f>D1203*E1203</f>
        <v>0</v>
      </c>
    </row>
    <row r="1204" spans="1:6" s="538" customFormat="1">
      <c r="A1204" s="186"/>
      <c r="B1204" s="126"/>
      <c r="C1204" s="24"/>
      <c r="D1204" s="343"/>
      <c r="E1204" s="52"/>
      <c r="F1204" s="52"/>
    </row>
    <row r="1205" spans="1:6" s="538" customFormat="1" ht="30">
      <c r="A1205" s="210">
        <f>MAX($A$16:A1204)+0.01</f>
        <v>2.8299999999999823</v>
      </c>
      <c r="B1205" s="126" t="s">
        <v>2521</v>
      </c>
      <c r="C1205" s="24"/>
      <c r="D1205" s="343"/>
      <c r="E1205" s="52"/>
      <c r="F1205" s="52"/>
    </row>
    <row r="1206" spans="1:6" s="538" customFormat="1">
      <c r="A1206" s="259"/>
      <c r="B1206" s="126" t="s">
        <v>2348</v>
      </c>
      <c r="C1206" s="24" t="s">
        <v>178</v>
      </c>
      <c r="D1206" s="112">
        <v>3</v>
      </c>
      <c r="E1206" s="52">
        <v>0</v>
      </c>
      <c r="F1206" s="52">
        <f>D1206*E1206</f>
        <v>0</v>
      </c>
    </row>
    <row r="1207" spans="1:6" s="538" customFormat="1">
      <c r="A1207" s="259"/>
      <c r="B1207" s="126" t="s">
        <v>2364</v>
      </c>
      <c r="C1207" s="24" t="s">
        <v>178</v>
      </c>
      <c r="D1207" s="112">
        <v>2</v>
      </c>
      <c r="E1207" s="52">
        <v>0</v>
      </c>
      <c r="F1207" s="52">
        <f>D1207*E1207</f>
        <v>0</v>
      </c>
    </row>
    <row r="1208" spans="1:6" s="538" customFormat="1">
      <c r="A1208" s="259"/>
      <c r="B1208" s="126" t="s">
        <v>1889</v>
      </c>
      <c r="C1208" s="24" t="s">
        <v>178</v>
      </c>
      <c r="D1208" s="112">
        <v>4</v>
      </c>
      <c r="E1208" s="52">
        <v>0</v>
      </c>
      <c r="F1208" s="52">
        <f>D1208*E1208</f>
        <v>0</v>
      </c>
    </row>
    <row r="1209" spans="1:6" s="538" customFormat="1">
      <c r="A1209" s="259"/>
      <c r="B1209" s="126" t="s">
        <v>2365</v>
      </c>
      <c r="C1209" s="24" t="s">
        <v>178</v>
      </c>
      <c r="D1209" s="112">
        <v>4</v>
      </c>
      <c r="E1209" s="52">
        <v>0</v>
      </c>
      <c r="F1209" s="52">
        <f>D1209*E1209</f>
        <v>0</v>
      </c>
    </row>
    <row r="1210" spans="1:6" s="538" customFormat="1">
      <c r="A1210" s="186"/>
      <c r="B1210" s="126" t="s">
        <v>2366</v>
      </c>
      <c r="C1210" s="24" t="s">
        <v>178</v>
      </c>
      <c r="D1210" s="112">
        <v>2</v>
      </c>
      <c r="E1210" s="52">
        <v>0</v>
      </c>
      <c r="F1210" s="52">
        <f>D1210*E1210</f>
        <v>0</v>
      </c>
    </row>
    <row r="1211" spans="1:6" s="538" customFormat="1">
      <c r="A1211" s="186"/>
      <c r="B1211" s="126"/>
      <c r="C1211" s="24"/>
      <c r="D1211" s="343"/>
      <c r="E1211" s="52"/>
      <c r="F1211" s="52"/>
    </row>
    <row r="1212" spans="1:6" s="538" customFormat="1" ht="15" customHeight="1">
      <c r="A1212" s="210">
        <f>MAX($A$16:A1211)+0.01</f>
        <v>2.8399999999999821</v>
      </c>
      <c r="B1212" s="126" t="s">
        <v>2522</v>
      </c>
      <c r="C1212" s="24"/>
      <c r="D1212" s="343"/>
      <c r="E1212" s="52"/>
      <c r="F1212" s="52"/>
    </row>
    <row r="1213" spans="1:6">
      <c r="A1213" s="186"/>
      <c r="B1213" s="126" t="s">
        <v>2348</v>
      </c>
      <c r="C1213" s="24" t="s">
        <v>178</v>
      </c>
      <c r="D1213" s="112">
        <v>4</v>
      </c>
      <c r="E1213" s="52">
        <v>0</v>
      </c>
      <c r="F1213" s="52">
        <f>D1213*E1213</f>
        <v>0</v>
      </c>
    </row>
    <row r="1214" spans="1:6">
      <c r="A1214" s="186"/>
      <c r="B1214" s="126" t="s">
        <v>2364</v>
      </c>
      <c r="C1214" s="24" t="s">
        <v>178</v>
      </c>
      <c r="D1214" s="112">
        <v>1</v>
      </c>
      <c r="E1214" s="52">
        <v>0</v>
      </c>
      <c r="F1214" s="52">
        <f>D1214*E1214</f>
        <v>0</v>
      </c>
    </row>
    <row r="1215" spans="1:6">
      <c r="A1215" s="186"/>
      <c r="B1215" s="126"/>
      <c r="D1215" s="343"/>
      <c r="E1215" s="52"/>
      <c r="F1215" s="52"/>
    </row>
    <row r="1216" spans="1:6" ht="30">
      <c r="A1216" s="210">
        <f>MAX($A$16:A1215)+0.01</f>
        <v>2.8499999999999819</v>
      </c>
      <c r="B1216" s="126" t="s">
        <v>1992</v>
      </c>
      <c r="D1216" s="343"/>
      <c r="E1216" s="52"/>
      <c r="F1216" s="52"/>
    </row>
    <row r="1217" spans="1:6">
      <c r="A1217" s="259"/>
      <c r="B1217" s="126" t="s">
        <v>2348</v>
      </c>
      <c r="C1217" s="24" t="s">
        <v>178</v>
      </c>
      <c r="D1217" s="112">
        <v>1</v>
      </c>
      <c r="E1217" s="52">
        <v>0</v>
      </c>
      <c r="F1217" s="52">
        <f>D1217*E1217</f>
        <v>0</v>
      </c>
    </row>
    <row r="1218" spans="1:6">
      <c r="A1218" s="259"/>
      <c r="B1218" s="126" t="s">
        <v>1889</v>
      </c>
      <c r="C1218" s="24" t="s">
        <v>178</v>
      </c>
      <c r="D1218" s="112">
        <v>2</v>
      </c>
      <c r="E1218" s="52">
        <v>0</v>
      </c>
      <c r="F1218" s="52">
        <f>D1218*E1218</f>
        <v>0</v>
      </c>
    </row>
    <row r="1219" spans="1:6">
      <c r="A1219" s="259"/>
      <c r="B1219" s="126" t="s">
        <v>2365</v>
      </c>
      <c r="C1219" s="24" t="s">
        <v>178</v>
      </c>
      <c r="D1219" s="112">
        <v>1</v>
      </c>
      <c r="E1219" s="52">
        <v>0</v>
      </c>
      <c r="F1219" s="52">
        <f>D1219*E1219</f>
        <v>0</v>
      </c>
    </row>
    <row r="1220" spans="1:6">
      <c r="A1220" s="259"/>
      <c r="B1220" s="126" t="s">
        <v>2366</v>
      </c>
      <c r="C1220" s="24" t="s">
        <v>178</v>
      </c>
      <c r="D1220" s="112">
        <v>1</v>
      </c>
      <c r="E1220" s="52">
        <v>0</v>
      </c>
      <c r="F1220" s="52">
        <f>D1220*E1220</f>
        <v>0</v>
      </c>
    </row>
    <row r="1221" spans="1:6">
      <c r="A1221" s="186"/>
      <c r="B1221" s="126"/>
      <c r="D1221" s="343"/>
      <c r="E1221" s="259"/>
      <c r="F1221" s="52"/>
    </row>
    <row r="1222" spans="1:6" ht="45">
      <c r="A1222" s="210">
        <f>MAX($A$16:A1221)+0.01</f>
        <v>2.8599999999999817</v>
      </c>
      <c r="B1222" s="126" t="s">
        <v>2523</v>
      </c>
      <c r="C1222" s="24" t="s">
        <v>178</v>
      </c>
      <c r="D1222" s="112">
        <v>2</v>
      </c>
      <c r="E1222" s="52">
        <v>0</v>
      </c>
      <c r="F1222" s="52">
        <f>D1222*E1222</f>
        <v>0</v>
      </c>
    </row>
    <row r="1223" spans="1:6">
      <c r="A1223" s="186"/>
      <c r="B1223" s="126"/>
      <c r="D1223" s="343"/>
      <c r="E1223" s="259"/>
      <c r="F1223" s="52"/>
    </row>
    <row r="1224" spans="1:6" ht="45">
      <c r="A1224" s="210">
        <f>MAX($A$16:A1223)+0.01</f>
        <v>2.8699999999999815</v>
      </c>
      <c r="B1224" s="126" t="s">
        <v>2524</v>
      </c>
      <c r="C1224" s="24" t="s">
        <v>178</v>
      </c>
      <c r="D1224" s="112">
        <v>2</v>
      </c>
      <c r="E1224" s="52">
        <v>0</v>
      </c>
      <c r="F1224" s="52">
        <f>D1224*E1224</f>
        <v>0</v>
      </c>
    </row>
    <row r="1225" spans="1:6">
      <c r="A1225" s="186"/>
      <c r="B1225" s="126"/>
      <c r="D1225" s="343"/>
      <c r="E1225" s="259"/>
      <c r="F1225" s="52"/>
    </row>
    <row r="1226" spans="1:6" ht="45">
      <c r="A1226" s="210">
        <f>MAX($A$16:A1225)+0.01</f>
        <v>2.8799999999999812</v>
      </c>
      <c r="B1226" s="126" t="s">
        <v>2525</v>
      </c>
      <c r="C1226" s="24" t="s">
        <v>178</v>
      </c>
      <c r="D1226" s="112">
        <v>2</v>
      </c>
      <c r="E1226" s="52">
        <v>0</v>
      </c>
      <c r="F1226" s="52">
        <f>D1226*E1226</f>
        <v>0</v>
      </c>
    </row>
    <row r="1227" spans="1:6">
      <c r="A1227" s="186"/>
      <c r="B1227" s="126"/>
      <c r="D1227" s="343"/>
      <c r="E1227" s="259"/>
      <c r="F1227" s="52"/>
    </row>
    <row r="1228" spans="1:6" s="538" customFormat="1" ht="15.75" thickBot="1">
      <c r="A1228" s="389"/>
      <c r="B1228" s="390" t="s">
        <v>2526</v>
      </c>
      <c r="C1228" s="391"/>
      <c r="D1228" s="392"/>
      <c r="E1228" s="393"/>
      <c r="F1228" s="393">
        <f>SUM(F773:F1226)</f>
        <v>0</v>
      </c>
    </row>
    <row r="1229" spans="1:6" s="538" customFormat="1" ht="15.75" thickTop="1">
      <c r="A1229" s="389"/>
      <c r="B1229" s="542"/>
      <c r="C1229" s="543"/>
      <c r="D1229" s="544"/>
      <c r="E1229" s="545"/>
      <c r="F1229" s="545"/>
    </row>
    <row r="1230" spans="1:6" s="538" customFormat="1">
      <c r="A1230" s="267" t="s">
        <v>850</v>
      </c>
      <c r="B1230" s="268" t="s">
        <v>2527</v>
      </c>
      <c r="C1230" s="269" t="s">
        <v>110</v>
      </c>
      <c r="D1230" s="270" t="s">
        <v>111</v>
      </c>
      <c r="E1230" s="270" t="s">
        <v>112</v>
      </c>
      <c r="F1230" s="270" t="s">
        <v>113</v>
      </c>
    </row>
    <row r="1231" spans="1:6" s="538" customFormat="1" ht="15" customHeight="1">
      <c r="A1231" s="546"/>
      <c r="B1231" s="547"/>
      <c r="C1231" s="548"/>
      <c r="D1231" s="549"/>
      <c r="E1231" s="550"/>
      <c r="F1231" s="550"/>
    </row>
    <row r="1232" spans="1:6" s="538" customFormat="1" ht="15" customHeight="1">
      <c r="A1232" s="395"/>
      <c r="B1232" s="404" t="s">
        <v>2528</v>
      </c>
      <c r="C1232" s="24"/>
      <c r="D1232" s="112"/>
      <c r="E1232" s="52"/>
      <c r="F1232" s="52"/>
    </row>
    <row r="1233" spans="1:6" s="538" customFormat="1" ht="15" customHeight="1">
      <c r="A1233" s="395"/>
      <c r="B1233" s="404"/>
      <c r="C1233" s="24"/>
      <c r="D1233" s="112"/>
      <c r="E1233" s="52"/>
      <c r="F1233" s="52"/>
    </row>
    <row r="1234" spans="1:6" s="538" customFormat="1" ht="15" customHeight="1">
      <c r="A1234" s="210">
        <v>3.01</v>
      </c>
      <c r="B1234" s="551" t="s">
        <v>2529</v>
      </c>
      <c r="C1234" s="24"/>
      <c r="D1234" s="112"/>
      <c r="E1234" s="52"/>
      <c r="F1234" s="52"/>
    </row>
    <row r="1235" spans="1:6" s="538" customFormat="1">
      <c r="A1235" s="552"/>
      <c r="B1235" s="553"/>
      <c r="C1235" s="343"/>
      <c r="D1235" s="554"/>
      <c r="E1235" s="555"/>
      <c r="F1235" s="555"/>
    </row>
    <row r="1236" spans="1:6" s="538" customFormat="1">
      <c r="A1236" s="552"/>
      <c r="B1236" s="556" t="s">
        <v>2530</v>
      </c>
      <c r="C1236" s="343"/>
      <c r="D1236" s="554"/>
      <c r="E1236" s="555"/>
      <c r="F1236" s="555"/>
    </row>
    <row r="1237" spans="1:6" s="538" customFormat="1" ht="60">
      <c r="A1237" s="210"/>
      <c r="B1237" s="553" t="s">
        <v>2531</v>
      </c>
      <c r="C1237" s="557"/>
      <c r="D1237" s="558"/>
      <c r="E1237" s="558"/>
      <c r="F1237" s="558"/>
    </row>
    <row r="1238" spans="1:6" s="538" customFormat="1">
      <c r="A1238" s="552"/>
      <c r="B1238" s="556" t="s">
        <v>2532</v>
      </c>
      <c r="C1238" s="557"/>
      <c r="D1238" s="558"/>
      <c r="E1238" s="558"/>
      <c r="F1238" s="558"/>
    </row>
    <row r="1239" spans="1:6" s="538" customFormat="1" ht="45">
      <c r="A1239" s="210"/>
      <c r="B1239" s="553" t="s">
        <v>2533</v>
      </c>
      <c r="C1239" s="557"/>
      <c r="D1239" s="558"/>
      <c r="E1239" s="558"/>
      <c r="F1239" s="558"/>
    </row>
    <row r="1240" spans="1:6" s="538" customFormat="1">
      <c r="A1240" s="559"/>
      <c r="B1240" s="553" t="s">
        <v>2534</v>
      </c>
      <c r="C1240" s="557"/>
      <c r="D1240" s="558"/>
      <c r="E1240" s="558"/>
      <c r="F1240" s="558"/>
    </row>
    <row r="1241" spans="1:6" s="538" customFormat="1">
      <c r="A1241" s="559"/>
      <c r="B1241" s="553" t="s">
        <v>2535</v>
      </c>
      <c r="C1241" s="557"/>
      <c r="D1241" s="558"/>
      <c r="E1241" s="558"/>
      <c r="F1241" s="558"/>
    </row>
    <row r="1242" spans="1:6" s="538" customFormat="1" ht="30">
      <c r="A1242" s="559"/>
      <c r="B1242" s="553" t="s">
        <v>2536</v>
      </c>
      <c r="C1242" s="557"/>
      <c r="D1242" s="558"/>
      <c r="E1242" s="558"/>
      <c r="F1242" s="558"/>
    </row>
    <row r="1243" spans="1:6" s="560" customFormat="1">
      <c r="A1243" s="559"/>
      <c r="B1243" s="553" t="s">
        <v>2537</v>
      </c>
      <c r="C1243" s="557"/>
      <c r="D1243" s="558"/>
      <c r="E1243" s="558"/>
      <c r="F1243" s="558"/>
    </row>
    <row r="1244" spans="1:6" s="560" customFormat="1" ht="60">
      <c r="A1244" s="559"/>
      <c r="B1244" s="553" t="s">
        <v>2538</v>
      </c>
      <c r="C1244" s="557"/>
      <c r="D1244" s="558"/>
      <c r="E1244" s="558"/>
      <c r="F1244" s="558"/>
    </row>
    <row r="1245" spans="1:6" s="560" customFormat="1" ht="45">
      <c r="A1245" s="559"/>
      <c r="B1245" s="553" t="s">
        <v>2539</v>
      </c>
      <c r="C1245" s="557"/>
      <c r="D1245" s="558"/>
      <c r="E1245" s="558"/>
      <c r="F1245" s="558"/>
    </row>
    <row r="1246" spans="1:6" s="560" customFormat="1">
      <c r="A1246" s="559"/>
      <c r="B1246" s="553" t="s">
        <v>2540</v>
      </c>
      <c r="C1246" s="557"/>
      <c r="D1246" s="558"/>
      <c r="E1246" s="558"/>
      <c r="F1246" s="558"/>
    </row>
    <row r="1247" spans="1:6" s="560" customFormat="1" ht="30">
      <c r="A1247" s="559"/>
      <c r="B1247" s="553" t="s">
        <v>2541</v>
      </c>
      <c r="C1247" s="557"/>
      <c r="D1247" s="558"/>
      <c r="E1247" s="558"/>
      <c r="F1247" s="558"/>
    </row>
    <row r="1248" spans="1:6" s="560" customFormat="1" ht="30">
      <c r="A1248" s="559"/>
      <c r="B1248" s="553" t="s">
        <v>2542</v>
      </c>
      <c r="C1248" s="557"/>
      <c r="D1248" s="558"/>
      <c r="E1248" s="558"/>
      <c r="F1248" s="558"/>
    </row>
    <row r="1249" spans="1:6" s="560" customFormat="1">
      <c r="A1249" s="559"/>
      <c r="B1249" s="553" t="s">
        <v>2543</v>
      </c>
      <c r="C1249" s="557"/>
      <c r="D1249" s="558"/>
      <c r="E1249" s="558"/>
      <c r="F1249" s="558"/>
    </row>
    <row r="1250" spans="1:6" s="560" customFormat="1">
      <c r="A1250" s="559"/>
      <c r="B1250" s="553" t="s">
        <v>2544</v>
      </c>
      <c r="C1250" s="557"/>
      <c r="D1250" s="558"/>
      <c r="E1250" s="558"/>
      <c r="F1250" s="558"/>
    </row>
    <row r="1251" spans="1:6" s="561" customFormat="1">
      <c r="A1251" s="559"/>
      <c r="B1251" s="553" t="s">
        <v>2545</v>
      </c>
      <c r="C1251" s="557"/>
      <c r="D1251" s="558"/>
      <c r="E1251" s="558"/>
      <c r="F1251" s="558"/>
    </row>
    <row r="1252" spans="1:6" s="561" customFormat="1" ht="30">
      <c r="A1252" s="559"/>
      <c r="B1252" s="553" t="s">
        <v>2546</v>
      </c>
      <c r="C1252" s="557"/>
      <c r="D1252" s="558"/>
      <c r="E1252" s="558"/>
      <c r="F1252" s="558"/>
    </row>
    <row r="1253" spans="1:6" s="561" customFormat="1">
      <c r="A1253" s="559"/>
      <c r="B1253" s="553" t="s">
        <v>2547</v>
      </c>
      <c r="C1253" s="557"/>
      <c r="D1253" s="558"/>
      <c r="E1253" s="558"/>
      <c r="F1253" s="558"/>
    </row>
    <row r="1254" spans="1:6" s="561" customFormat="1">
      <c r="A1254" s="559"/>
      <c r="B1254" s="551" t="s">
        <v>2548</v>
      </c>
      <c r="C1254" s="557"/>
      <c r="D1254" s="558"/>
      <c r="E1254" s="558"/>
      <c r="F1254" s="558"/>
    </row>
    <row r="1255" spans="1:6" s="561" customFormat="1">
      <c r="A1255" s="559"/>
      <c r="B1255" s="553" t="s">
        <v>2549</v>
      </c>
      <c r="C1255" s="557"/>
      <c r="D1255" s="558"/>
      <c r="E1255" s="558"/>
      <c r="F1255" s="558"/>
    </row>
    <row r="1256" spans="1:6" s="561" customFormat="1">
      <c r="A1256" s="559"/>
      <c r="B1256" s="556" t="s">
        <v>2550</v>
      </c>
      <c r="C1256" s="557"/>
      <c r="D1256" s="558"/>
      <c r="E1256" s="558"/>
      <c r="F1256" s="558"/>
    </row>
    <row r="1257" spans="1:6" s="561" customFormat="1" ht="105">
      <c r="A1257" s="559"/>
      <c r="B1257" s="553" t="s">
        <v>2551</v>
      </c>
      <c r="C1257" s="557"/>
      <c r="D1257" s="558"/>
      <c r="E1257" s="558"/>
      <c r="F1257" s="558"/>
    </row>
    <row r="1258" spans="1:6" s="561" customFormat="1">
      <c r="A1258" s="559"/>
      <c r="B1258" s="553" t="s">
        <v>2552</v>
      </c>
      <c r="C1258" s="557"/>
      <c r="D1258" s="558"/>
      <c r="E1258" s="558"/>
      <c r="F1258" s="558"/>
    </row>
    <row r="1259" spans="1:6" s="561" customFormat="1">
      <c r="A1259" s="559"/>
      <c r="B1259" s="556" t="s">
        <v>2553</v>
      </c>
      <c r="C1259" s="557"/>
      <c r="D1259" s="558"/>
      <c r="E1259" s="558"/>
      <c r="F1259" s="558"/>
    </row>
    <row r="1260" spans="1:6" s="561" customFormat="1" ht="30">
      <c r="A1260" s="559"/>
      <c r="B1260" s="553" t="s">
        <v>2554</v>
      </c>
      <c r="C1260" s="557"/>
      <c r="D1260" s="558"/>
      <c r="E1260" s="558"/>
      <c r="F1260" s="558"/>
    </row>
    <row r="1261" spans="1:6" s="561" customFormat="1" ht="45">
      <c r="A1261" s="559"/>
      <c r="B1261" s="553" t="s">
        <v>2555</v>
      </c>
      <c r="C1261" s="557"/>
      <c r="D1261" s="558"/>
      <c r="E1261" s="558"/>
      <c r="F1261" s="558"/>
    </row>
    <row r="1262" spans="1:6" s="561" customFormat="1" ht="60">
      <c r="A1262" s="559"/>
      <c r="B1262" s="553" t="s">
        <v>2556</v>
      </c>
      <c r="C1262" s="557"/>
      <c r="D1262" s="558"/>
      <c r="E1262" s="558"/>
      <c r="F1262" s="558"/>
    </row>
    <row r="1263" spans="1:6" s="561" customFormat="1">
      <c r="A1263" s="562"/>
      <c r="B1263" s="556" t="s">
        <v>2557</v>
      </c>
      <c r="C1263" s="557"/>
      <c r="D1263" s="558"/>
      <c r="E1263" s="558"/>
      <c r="F1263" s="558"/>
    </row>
    <row r="1264" spans="1:6" s="561" customFormat="1">
      <c r="A1264" s="559"/>
      <c r="B1264" s="556" t="s">
        <v>2558</v>
      </c>
      <c r="C1264" s="557"/>
      <c r="D1264" s="558"/>
      <c r="E1264" s="558"/>
      <c r="F1264" s="558"/>
    </row>
    <row r="1265" spans="1:6" s="561" customFormat="1">
      <c r="A1265" s="559"/>
      <c r="B1265" s="556" t="s">
        <v>2559</v>
      </c>
      <c r="C1265" s="557"/>
      <c r="D1265" s="558"/>
      <c r="E1265" s="558"/>
      <c r="F1265" s="558"/>
    </row>
    <row r="1266" spans="1:6" s="561" customFormat="1">
      <c r="A1266" s="559"/>
      <c r="B1266" s="553" t="s">
        <v>2560</v>
      </c>
      <c r="C1266" s="557"/>
      <c r="D1266" s="558"/>
      <c r="E1266" s="558"/>
      <c r="F1266" s="558"/>
    </row>
    <row r="1267" spans="1:6" s="561" customFormat="1">
      <c r="A1267" s="559"/>
      <c r="B1267" s="551" t="s">
        <v>2561</v>
      </c>
      <c r="C1267" s="557"/>
      <c r="D1267" s="558"/>
      <c r="E1267" s="558"/>
      <c r="F1267" s="558"/>
    </row>
    <row r="1268" spans="1:6" s="561" customFormat="1">
      <c r="A1268" s="559"/>
      <c r="B1268" s="551" t="s">
        <v>2562</v>
      </c>
      <c r="C1268" s="557"/>
      <c r="D1268" s="558"/>
      <c r="E1268" s="558"/>
      <c r="F1268" s="558"/>
    </row>
    <row r="1269" spans="1:6" s="561" customFormat="1">
      <c r="A1269" s="559"/>
      <c r="B1269" s="551" t="s">
        <v>2563</v>
      </c>
      <c r="C1269" s="557"/>
      <c r="D1269" s="558"/>
      <c r="E1269" s="558"/>
      <c r="F1269" s="558"/>
    </row>
    <row r="1270" spans="1:6" s="561" customFormat="1">
      <c r="A1270" s="559"/>
      <c r="B1270" s="551" t="s">
        <v>2564</v>
      </c>
      <c r="C1270" s="557"/>
      <c r="D1270" s="558"/>
      <c r="E1270" s="558"/>
      <c r="F1270" s="558"/>
    </row>
    <row r="1271" spans="1:6" s="561" customFormat="1">
      <c r="A1271" s="559"/>
      <c r="B1271" s="551" t="s">
        <v>2565</v>
      </c>
      <c r="C1271" s="557"/>
      <c r="D1271" s="558"/>
      <c r="E1271" s="558"/>
      <c r="F1271" s="558"/>
    </row>
    <row r="1272" spans="1:6" s="561" customFormat="1">
      <c r="A1272" s="559"/>
      <c r="B1272" s="551" t="s">
        <v>2566</v>
      </c>
      <c r="C1272" s="557"/>
      <c r="D1272" s="558"/>
      <c r="E1272" s="558"/>
      <c r="F1272" s="558"/>
    </row>
    <row r="1273" spans="1:6" s="561" customFormat="1">
      <c r="A1273" s="562"/>
      <c r="B1273" s="551" t="s">
        <v>2567</v>
      </c>
      <c r="C1273" s="557"/>
      <c r="D1273" s="558"/>
      <c r="E1273" s="558"/>
      <c r="F1273" s="558"/>
    </row>
    <row r="1274" spans="1:6" s="561" customFormat="1">
      <c r="A1274" s="559"/>
      <c r="B1274" s="551" t="s">
        <v>2565</v>
      </c>
      <c r="C1274" s="557"/>
      <c r="D1274" s="558"/>
      <c r="E1274" s="558"/>
      <c r="F1274" s="558"/>
    </row>
    <row r="1275" spans="1:6" s="561" customFormat="1">
      <c r="A1275" s="210"/>
      <c r="B1275" s="272" t="s">
        <v>2568</v>
      </c>
      <c r="C1275" s="557"/>
      <c r="D1275" s="558"/>
      <c r="E1275" s="558"/>
      <c r="F1275" s="558"/>
    </row>
    <row r="1276" spans="1:6" s="561" customFormat="1">
      <c r="A1276" s="559"/>
      <c r="B1276" s="551" t="s">
        <v>2569</v>
      </c>
      <c r="C1276" s="557"/>
      <c r="D1276" s="558"/>
      <c r="E1276" s="558"/>
      <c r="F1276" s="558"/>
    </row>
    <row r="1277" spans="1:6" s="561" customFormat="1">
      <c r="A1277" s="559"/>
      <c r="B1277" s="553" t="s">
        <v>1909</v>
      </c>
      <c r="C1277" s="557"/>
      <c r="D1277" s="558"/>
      <c r="E1277" s="558"/>
      <c r="F1277" s="558"/>
    </row>
    <row r="1278" spans="1:6" s="561" customFormat="1">
      <c r="A1278" s="559"/>
      <c r="B1278" s="553" t="s">
        <v>2570</v>
      </c>
      <c r="C1278" s="557"/>
      <c r="D1278" s="558"/>
      <c r="E1278" s="558"/>
      <c r="F1278" s="558"/>
    </row>
    <row r="1279" spans="1:6" s="561" customFormat="1">
      <c r="A1279" s="559"/>
      <c r="B1279" s="551" t="s">
        <v>2571</v>
      </c>
      <c r="C1279" s="557"/>
      <c r="D1279" s="558"/>
      <c r="E1279" s="558"/>
      <c r="F1279" s="558"/>
    </row>
    <row r="1280" spans="1:6" s="561" customFormat="1">
      <c r="A1280" s="559"/>
      <c r="B1280" s="553" t="s">
        <v>2572</v>
      </c>
      <c r="C1280" s="557"/>
      <c r="D1280" s="558"/>
      <c r="E1280" s="558"/>
      <c r="F1280" s="558"/>
    </row>
    <row r="1281" spans="1:6" s="561" customFormat="1">
      <c r="A1281" s="559"/>
      <c r="B1281" s="553" t="s">
        <v>2573</v>
      </c>
      <c r="C1281" s="557"/>
      <c r="D1281" s="558"/>
      <c r="E1281" s="558"/>
      <c r="F1281" s="558"/>
    </row>
    <row r="1282" spans="1:6" s="561" customFormat="1">
      <c r="A1282" s="562"/>
      <c r="B1282" s="553" t="s">
        <v>2574</v>
      </c>
      <c r="C1282" s="557"/>
      <c r="D1282" s="558"/>
      <c r="E1282" s="558"/>
      <c r="F1282" s="558"/>
    </row>
    <row r="1283" spans="1:6" s="561" customFormat="1">
      <c r="A1283" s="559"/>
      <c r="B1283" s="553" t="s">
        <v>2575</v>
      </c>
      <c r="C1283" s="557"/>
      <c r="D1283" s="558"/>
      <c r="E1283" s="558"/>
      <c r="F1283" s="558"/>
    </row>
    <row r="1284" spans="1:6" s="561" customFormat="1">
      <c r="A1284" s="559"/>
      <c r="B1284" s="551" t="s">
        <v>2576</v>
      </c>
      <c r="C1284" s="557"/>
      <c r="D1284" s="558"/>
      <c r="E1284" s="558"/>
      <c r="F1284" s="558"/>
    </row>
    <row r="1285" spans="1:6" s="561" customFormat="1">
      <c r="A1285" s="559"/>
      <c r="B1285" s="553" t="s">
        <v>2577</v>
      </c>
      <c r="C1285" s="557"/>
      <c r="D1285" s="558"/>
      <c r="E1285" s="558"/>
      <c r="F1285" s="558"/>
    </row>
    <row r="1286" spans="1:6" s="561" customFormat="1">
      <c r="A1286" s="559"/>
      <c r="B1286" s="553" t="s">
        <v>2578</v>
      </c>
      <c r="C1286" s="557"/>
      <c r="D1286" s="558"/>
      <c r="E1286" s="558"/>
      <c r="F1286" s="558"/>
    </row>
    <row r="1287" spans="1:6" s="538" customFormat="1">
      <c r="A1287" s="559"/>
      <c r="B1287" s="553" t="s">
        <v>2579</v>
      </c>
      <c r="C1287" s="557"/>
      <c r="D1287" s="558"/>
      <c r="E1287" s="558"/>
      <c r="F1287" s="558"/>
    </row>
    <row r="1288" spans="1:6" s="538" customFormat="1">
      <c r="A1288" s="559"/>
      <c r="B1288" s="553" t="s">
        <v>2575</v>
      </c>
      <c r="C1288" s="557"/>
      <c r="D1288" s="558"/>
      <c r="E1288" s="558"/>
      <c r="F1288" s="558"/>
    </row>
    <row r="1289" spans="1:6" s="538" customFormat="1">
      <c r="A1289" s="559"/>
      <c r="B1289" s="272" t="s">
        <v>2580</v>
      </c>
      <c r="C1289" s="557"/>
      <c r="D1289" s="558"/>
      <c r="E1289" s="558"/>
      <c r="F1289" s="558"/>
    </row>
    <row r="1290" spans="1:6" s="538" customFormat="1">
      <c r="A1290" s="559"/>
      <c r="B1290" s="553"/>
      <c r="C1290" s="557"/>
      <c r="D1290" s="558"/>
      <c r="E1290" s="558"/>
      <c r="F1290" s="558"/>
    </row>
    <row r="1291" spans="1:6" s="538" customFormat="1">
      <c r="A1291" s="559"/>
      <c r="B1291" s="272" t="s">
        <v>2581</v>
      </c>
      <c r="C1291" s="557"/>
      <c r="D1291" s="558"/>
      <c r="E1291" s="558"/>
      <c r="F1291" s="558"/>
    </row>
    <row r="1292" spans="1:6" s="538" customFormat="1">
      <c r="A1292" s="559"/>
      <c r="B1292" s="553" t="s">
        <v>2582</v>
      </c>
      <c r="C1292" s="557"/>
      <c r="D1292" s="558"/>
      <c r="E1292" s="558"/>
      <c r="F1292" s="558"/>
    </row>
    <row r="1293" spans="1:6" s="538" customFormat="1">
      <c r="A1293" s="559"/>
      <c r="B1293" s="553" t="s">
        <v>2583</v>
      </c>
      <c r="C1293" s="557"/>
      <c r="D1293" s="558"/>
      <c r="E1293" s="558"/>
      <c r="F1293" s="558"/>
    </row>
    <row r="1294" spans="1:6" s="538" customFormat="1">
      <c r="A1294" s="559"/>
      <c r="B1294" s="553"/>
      <c r="C1294" s="557"/>
      <c r="D1294" s="558"/>
      <c r="E1294" s="558"/>
      <c r="F1294" s="558"/>
    </row>
    <row r="1295" spans="1:6" s="538" customFormat="1">
      <c r="A1295" s="562"/>
      <c r="B1295" s="551" t="s">
        <v>2584</v>
      </c>
      <c r="C1295" s="557"/>
      <c r="D1295" s="558"/>
      <c r="E1295" s="558"/>
      <c r="F1295" s="558"/>
    </row>
    <row r="1296" spans="1:6" s="538" customFormat="1">
      <c r="A1296" s="559"/>
      <c r="B1296" s="551" t="s">
        <v>2585</v>
      </c>
      <c r="C1296" s="557"/>
      <c r="D1296" s="558"/>
      <c r="E1296" s="558"/>
      <c r="F1296" s="558"/>
    </row>
    <row r="1297" spans="1:6" s="538" customFormat="1">
      <c r="A1297" s="559"/>
      <c r="B1297" s="553" t="s">
        <v>2586</v>
      </c>
      <c r="C1297" s="557"/>
      <c r="D1297" s="558"/>
      <c r="E1297" s="558"/>
      <c r="F1297" s="558"/>
    </row>
    <row r="1298" spans="1:6" s="538" customFormat="1">
      <c r="A1298" s="559"/>
      <c r="B1298" s="553" t="s">
        <v>2587</v>
      </c>
      <c r="C1298" s="557"/>
      <c r="D1298" s="558"/>
      <c r="E1298" s="558"/>
      <c r="F1298" s="558"/>
    </row>
    <row r="1299" spans="1:6" s="538" customFormat="1">
      <c r="A1299" s="559"/>
      <c r="B1299" s="553" t="s">
        <v>2588</v>
      </c>
      <c r="C1299" s="557"/>
      <c r="D1299" s="558"/>
      <c r="E1299" s="558"/>
      <c r="F1299" s="558"/>
    </row>
    <row r="1300" spans="1:6" s="538" customFormat="1">
      <c r="A1300" s="559"/>
      <c r="B1300" s="553" t="s">
        <v>2589</v>
      </c>
      <c r="C1300" s="557"/>
      <c r="D1300" s="558"/>
      <c r="E1300" s="558"/>
      <c r="F1300" s="558"/>
    </row>
    <row r="1301" spans="1:6" s="538" customFormat="1">
      <c r="A1301" s="559"/>
      <c r="B1301" s="553" t="s">
        <v>2590</v>
      </c>
      <c r="C1301" s="557"/>
      <c r="D1301" s="558"/>
      <c r="E1301" s="558"/>
      <c r="F1301" s="558"/>
    </row>
    <row r="1302" spans="1:6" s="538" customFormat="1">
      <c r="A1302" s="559"/>
      <c r="B1302" s="553" t="s">
        <v>2591</v>
      </c>
      <c r="C1302" s="557"/>
      <c r="D1302" s="558"/>
      <c r="E1302" s="558"/>
      <c r="F1302" s="558"/>
    </row>
    <row r="1303" spans="1:6" s="538" customFormat="1">
      <c r="A1303" s="559"/>
      <c r="B1303" s="272" t="s">
        <v>2592</v>
      </c>
      <c r="C1303" s="557"/>
      <c r="D1303" s="558"/>
      <c r="E1303" s="558"/>
      <c r="F1303" s="558"/>
    </row>
    <row r="1304" spans="1:6" s="538" customFormat="1">
      <c r="A1304" s="559"/>
      <c r="B1304" s="553" t="s">
        <v>2593</v>
      </c>
      <c r="C1304" s="557"/>
      <c r="D1304" s="558"/>
      <c r="E1304" s="558"/>
      <c r="F1304" s="558"/>
    </row>
    <row r="1305" spans="1:6" s="538" customFormat="1">
      <c r="A1305" s="559"/>
      <c r="B1305" s="553"/>
      <c r="C1305" s="557"/>
      <c r="D1305" s="558"/>
      <c r="E1305" s="558"/>
      <c r="F1305" s="558"/>
    </row>
    <row r="1306" spans="1:6" s="538" customFormat="1">
      <c r="A1306" s="562"/>
      <c r="B1306" s="551" t="s">
        <v>2594</v>
      </c>
      <c r="C1306" s="557"/>
      <c r="D1306" s="558"/>
      <c r="E1306" s="558"/>
      <c r="F1306" s="558"/>
    </row>
    <row r="1307" spans="1:6" s="538" customFormat="1">
      <c r="A1307" s="559"/>
      <c r="B1307" s="553" t="s">
        <v>2595</v>
      </c>
      <c r="C1307" s="557"/>
      <c r="D1307" s="558"/>
      <c r="E1307" s="558"/>
      <c r="F1307" s="558"/>
    </row>
    <row r="1308" spans="1:6" s="538" customFormat="1">
      <c r="A1308" s="559"/>
      <c r="B1308" s="551" t="s">
        <v>2596</v>
      </c>
      <c r="C1308" s="557"/>
      <c r="D1308" s="558"/>
      <c r="E1308" s="558"/>
      <c r="F1308" s="558"/>
    </row>
    <row r="1309" spans="1:6" s="563" customFormat="1">
      <c r="A1309" s="559"/>
      <c r="B1309" s="553" t="s">
        <v>2597</v>
      </c>
      <c r="C1309" s="557"/>
      <c r="D1309" s="558"/>
      <c r="E1309" s="558"/>
      <c r="F1309" s="558"/>
    </row>
    <row r="1310" spans="1:6" s="563" customFormat="1">
      <c r="A1310" s="559"/>
      <c r="B1310" s="551" t="s">
        <v>2598</v>
      </c>
      <c r="C1310" s="557"/>
      <c r="D1310" s="558"/>
      <c r="E1310" s="558"/>
      <c r="F1310" s="558"/>
    </row>
    <row r="1311" spans="1:6" s="563" customFormat="1">
      <c r="A1311" s="562"/>
      <c r="B1311" s="564" t="s">
        <v>2599</v>
      </c>
      <c r="C1311" s="557"/>
      <c r="D1311" s="558"/>
      <c r="E1311" s="558"/>
      <c r="F1311" s="558"/>
    </row>
    <row r="1312" spans="1:6" s="563" customFormat="1">
      <c r="A1312" s="559"/>
      <c r="B1312" s="553" t="s">
        <v>2600</v>
      </c>
      <c r="C1312" s="557"/>
      <c r="D1312" s="558"/>
      <c r="E1312" s="558"/>
      <c r="F1312" s="558"/>
    </row>
    <row r="1313" spans="1:6" s="563" customFormat="1">
      <c r="A1313" s="559"/>
      <c r="B1313" s="553"/>
      <c r="C1313" s="557"/>
      <c r="D1313" s="558"/>
      <c r="E1313" s="558"/>
      <c r="F1313" s="558"/>
    </row>
    <row r="1314" spans="1:6" s="538" customFormat="1">
      <c r="A1314" s="559"/>
      <c r="B1314" s="553"/>
      <c r="C1314" s="557"/>
      <c r="D1314" s="558"/>
      <c r="E1314" s="558"/>
      <c r="F1314" s="558"/>
    </row>
    <row r="1315" spans="1:6" s="538" customFormat="1">
      <c r="A1315" s="559"/>
      <c r="B1315" s="272" t="s">
        <v>2601</v>
      </c>
      <c r="C1315" s="557"/>
      <c r="D1315" s="558"/>
      <c r="E1315" s="558"/>
      <c r="F1315" s="558"/>
    </row>
    <row r="1316" spans="1:6" s="538" customFormat="1">
      <c r="A1316" s="559"/>
      <c r="B1316" s="553" t="s">
        <v>2602</v>
      </c>
      <c r="C1316" s="557"/>
      <c r="D1316" s="558"/>
      <c r="E1316" s="558"/>
      <c r="F1316" s="558"/>
    </row>
    <row r="1317" spans="1:6" s="538" customFormat="1">
      <c r="A1317" s="559"/>
      <c r="B1317" s="553" t="s">
        <v>2603</v>
      </c>
      <c r="C1317" s="557"/>
      <c r="D1317" s="558"/>
      <c r="E1317" s="558"/>
      <c r="F1317" s="558"/>
    </row>
    <row r="1318" spans="1:6" s="56" customFormat="1">
      <c r="A1318" s="559"/>
      <c r="B1318" s="553"/>
      <c r="C1318" s="557"/>
      <c r="D1318" s="558"/>
      <c r="E1318" s="558"/>
      <c r="F1318" s="558"/>
    </row>
    <row r="1319" spans="1:6" s="563" customFormat="1">
      <c r="A1319" s="559"/>
      <c r="B1319" s="551" t="s">
        <v>2604</v>
      </c>
      <c r="C1319" s="557"/>
      <c r="D1319" s="558"/>
      <c r="E1319" s="558"/>
      <c r="F1319" s="558"/>
    </row>
    <row r="1320" spans="1:6" s="563" customFormat="1">
      <c r="A1320" s="559"/>
      <c r="B1320" s="551" t="s">
        <v>2328</v>
      </c>
      <c r="C1320" s="557"/>
      <c r="D1320" s="558"/>
      <c r="E1320" s="558"/>
      <c r="F1320" s="558"/>
    </row>
    <row r="1321" spans="1:6" s="563" customFormat="1">
      <c r="A1321" s="559"/>
      <c r="B1321" s="553" t="s">
        <v>2605</v>
      </c>
      <c r="C1321" s="557"/>
      <c r="D1321" s="558"/>
      <c r="E1321" s="558"/>
      <c r="F1321" s="558"/>
    </row>
    <row r="1322" spans="1:6" s="563" customFormat="1">
      <c r="A1322" s="559"/>
      <c r="B1322" s="551" t="s">
        <v>2606</v>
      </c>
      <c r="C1322" s="557"/>
      <c r="D1322" s="558"/>
      <c r="E1322" s="558"/>
      <c r="F1322" s="558"/>
    </row>
    <row r="1323" spans="1:6" s="563" customFormat="1">
      <c r="A1323" s="559"/>
      <c r="B1323" s="551" t="s">
        <v>2607</v>
      </c>
      <c r="C1323" s="557"/>
      <c r="D1323" s="558"/>
      <c r="E1323" s="558"/>
      <c r="F1323" s="558"/>
    </row>
    <row r="1324" spans="1:6" s="563" customFormat="1">
      <c r="A1324" s="559"/>
      <c r="B1324" s="553" t="s">
        <v>2608</v>
      </c>
      <c r="C1324" s="557"/>
      <c r="D1324" s="558"/>
      <c r="E1324" s="558"/>
      <c r="F1324" s="558"/>
    </row>
    <row r="1325" spans="1:6" s="563" customFormat="1">
      <c r="A1325" s="559"/>
      <c r="B1325" s="553" t="s">
        <v>2609</v>
      </c>
      <c r="C1325" s="557"/>
      <c r="D1325" s="558"/>
      <c r="E1325" s="558"/>
      <c r="F1325" s="558"/>
    </row>
    <row r="1326" spans="1:6" s="563" customFormat="1">
      <c r="A1326" s="559"/>
      <c r="B1326" s="553" t="s">
        <v>2610</v>
      </c>
      <c r="C1326" s="557"/>
      <c r="D1326" s="558"/>
      <c r="E1326" s="558"/>
      <c r="F1326" s="558"/>
    </row>
    <row r="1327" spans="1:6" s="563" customFormat="1">
      <c r="A1327" s="559"/>
      <c r="B1327" s="551" t="s">
        <v>2611</v>
      </c>
      <c r="C1327" s="557"/>
      <c r="D1327" s="558"/>
      <c r="E1327" s="558"/>
      <c r="F1327" s="558"/>
    </row>
    <row r="1328" spans="1:6" s="563" customFormat="1">
      <c r="A1328" s="559"/>
      <c r="B1328" s="553" t="s">
        <v>2612</v>
      </c>
      <c r="C1328" s="557"/>
      <c r="D1328" s="558"/>
      <c r="E1328" s="558"/>
      <c r="F1328" s="558"/>
    </row>
    <row r="1329" spans="1:6" s="563" customFormat="1">
      <c r="A1329" s="559"/>
      <c r="B1329" s="553" t="s">
        <v>2613</v>
      </c>
      <c r="C1329" s="557"/>
      <c r="D1329" s="558"/>
      <c r="E1329" s="558"/>
      <c r="F1329" s="558"/>
    </row>
    <row r="1330" spans="1:6" s="563" customFormat="1">
      <c r="A1330" s="559"/>
      <c r="B1330" s="553" t="s">
        <v>2614</v>
      </c>
      <c r="C1330" s="557"/>
      <c r="D1330" s="558"/>
      <c r="E1330" s="558"/>
      <c r="F1330" s="558"/>
    </row>
    <row r="1331" spans="1:6" s="563" customFormat="1">
      <c r="A1331" s="559"/>
      <c r="B1331" s="553" t="s">
        <v>2615</v>
      </c>
      <c r="C1331" s="557"/>
      <c r="D1331" s="558"/>
      <c r="E1331" s="558"/>
      <c r="F1331" s="558"/>
    </row>
    <row r="1332" spans="1:6" s="563" customFormat="1">
      <c r="A1332" s="559"/>
      <c r="B1332" s="553" t="s">
        <v>2616</v>
      </c>
      <c r="C1332" s="557"/>
      <c r="D1332" s="558"/>
      <c r="E1332" s="558"/>
      <c r="F1332" s="558"/>
    </row>
    <row r="1333" spans="1:6" s="563" customFormat="1">
      <c r="A1333" s="559"/>
      <c r="B1333" s="553" t="s">
        <v>2617</v>
      </c>
      <c r="C1333" s="557"/>
      <c r="D1333" s="558"/>
      <c r="E1333" s="558"/>
      <c r="F1333" s="558"/>
    </row>
    <row r="1334" spans="1:6" s="563" customFormat="1">
      <c r="A1334" s="559"/>
      <c r="B1334" s="553" t="s">
        <v>2618</v>
      </c>
      <c r="C1334" s="557"/>
      <c r="D1334" s="558"/>
      <c r="E1334" s="558"/>
      <c r="F1334" s="558"/>
    </row>
    <row r="1335" spans="1:6" s="563" customFormat="1">
      <c r="A1335" s="559"/>
      <c r="B1335" s="553" t="s">
        <v>2619</v>
      </c>
      <c r="C1335" s="557"/>
      <c r="D1335" s="558"/>
      <c r="E1335" s="558"/>
      <c r="F1335" s="558"/>
    </row>
    <row r="1336" spans="1:6" s="563" customFormat="1">
      <c r="A1336" s="559"/>
      <c r="B1336" s="551" t="s">
        <v>2620</v>
      </c>
      <c r="C1336" s="557"/>
      <c r="D1336" s="558"/>
      <c r="E1336" s="558"/>
      <c r="F1336" s="558"/>
    </row>
    <row r="1337" spans="1:6" s="563" customFormat="1">
      <c r="A1337" s="559"/>
      <c r="B1337" s="551" t="s">
        <v>2607</v>
      </c>
      <c r="C1337" s="557"/>
      <c r="D1337" s="558"/>
      <c r="E1337" s="558"/>
      <c r="F1337" s="558"/>
    </row>
    <row r="1338" spans="1:6" s="563" customFormat="1">
      <c r="A1338" s="559"/>
      <c r="B1338" s="553" t="s">
        <v>2621</v>
      </c>
      <c r="C1338" s="557"/>
      <c r="D1338" s="558"/>
      <c r="E1338" s="558"/>
      <c r="F1338" s="558"/>
    </row>
    <row r="1339" spans="1:6" s="563" customFormat="1">
      <c r="A1339" s="559"/>
      <c r="B1339" s="553" t="s">
        <v>2622</v>
      </c>
      <c r="C1339" s="557"/>
      <c r="D1339" s="558"/>
      <c r="E1339" s="558"/>
      <c r="F1339" s="558"/>
    </row>
    <row r="1340" spans="1:6" s="563" customFormat="1">
      <c r="A1340" s="559"/>
      <c r="B1340" s="553" t="s">
        <v>2623</v>
      </c>
      <c r="C1340" s="557"/>
      <c r="D1340" s="558"/>
      <c r="E1340" s="558"/>
      <c r="F1340" s="558"/>
    </row>
    <row r="1341" spans="1:6" s="563" customFormat="1">
      <c r="A1341" s="559"/>
      <c r="B1341" s="551" t="s">
        <v>2611</v>
      </c>
      <c r="C1341" s="557"/>
      <c r="D1341" s="558"/>
      <c r="E1341" s="558"/>
      <c r="F1341" s="558"/>
    </row>
    <row r="1342" spans="1:6" s="563" customFormat="1">
      <c r="A1342" s="559"/>
      <c r="B1342" s="553" t="s">
        <v>2624</v>
      </c>
      <c r="C1342" s="557"/>
      <c r="D1342" s="558"/>
      <c r="E1342" s="558"/>
      <c r="F1342" s="558"/>
    </row>
    <row r="1343" spans="1:6" s="563" customFormat="1">
      <c r="A1343" s="559"/>
      <c r="B1343" s="553" t="s">
        <v>2625</v>
      </c>
      <c r="C1343" s="557"/>
      <c r="D1343" s="558"/>
      <c r="E1343" s="558"/>
      <c r="F1343" s="558"/>
    </row>
    <row r="1344" spans="1:6" s="563" customFormat="1">
      <c r="A1344" s="559"/>
      <c r="B1344" s="553" t="s">
        <v>2614</v>
      </c>
      <c r="C1344" s="557"/>
      <c r="D1344" s="558"/>
      <c r="E1344" s="558"/>
      <c r="F1344" s="558"/>
    </row>
    <row r="1345" spans="1:6" s="563" customFormat="1">
      <c r="A1345" s="559"/>
      <c r="B1345" s="553" t="s">
        <v>2615</v>
      </c>
      <c r="C1345" s="557"/>
      <c r="D1345" s="558"/>
      <c r="E1345" s="558"/>
      <c r="F1345" s="558"/>
    </row>
    <row r="1346" spans="1:6" s="563" customFormat="1">
      <c r="A1346" s="559"/>
      <c r="B1346" s="553" t="s">
        <v>2626</v>
      </c>
      <c r="C1346" s="557"/>
      <c r="D1346" s="558"/>
      <c r="E1346" s="558"/>
      <c r="F1346" s="558"/>
    </row>
    <row r="1347" spans="1:6" s="563" customFormat="1">
      <c r="A1347" s="559"/>
      <c r="B1347" s="553" t="s">
        <v>2627</v>
      </c>
      <c r="C1347" s="557"/>
      <c r="D1347" s="558"/>
      <c r="E1347" s="558"/>
      <c r="F1347" s="558"/>
    </row>
    <row r="1348" spans="1:6" s="563" customFormat="1">
      <c r="A1348" s="559"/>
      <c r="B1348" s="553" t="s">
        <v>2628</v>
      </c>
      <c r="C1348" s="557"/>
      <c r="D1348" s="558"/>
      <c r="E1348" s="558"/>
      <c r="F1348" s="558"/>
    </row>
    <row r="1349" spans="1:6" s="563" customFormat="1">
      <c r="A1349" s="559"/>
      <c r="B1349" s="553" t="s">
        <v>2629</v>
      </c>
      <c r="C1349" s="557"/>
      <c r="D1349" s="558"/>
      <c r="E1349" s="558"/>
      <c r="F1349" s="558"/>
    </row>
    <row r="1350" spans="1:6" s="563" customFormat="1">
      <c r="A1350" s="559"/>
      <c r="B1350" s="553"/>
      <c r="C1350" s="557"/>
      <c r="D1350" s="558"/>
      <c r="E1350" s="558"/>
      <c r="F1350" s="558"/>
    </row>
    <row r="1351" spans="1:6" s="563" customFormat="1">
      <c r="A1351" s="559"/>
      <c r="B1351" s="272" t="s">
        <v>2630</v>
      </c>
      <c r="C1351" s="557"/>
      <c r="D1351" s="558"/>
      <c r="E1351" s="558"/>
      <c r="F1351" s="558"/>
    </row>
    <row r="1352" spans="1:6" s="563" customFormat="1">
      <c r="A1352" s="559"/>
      <c r="B1352" s="553" t="s">
        <v>2631</v>
      </c>
      <c r="C1352" s="557"/>
      <c r="D1352" s="558"/>
      <c r="E1352" s="558"/>
      <c r="F1352" s="558"/>
    </row>
    <row r="1353" spans="1:6" s="563" customFormat="1">
      <c r="A1353" s="559"/>
      <c r="B1353" s="553" t="s">
        <v>2632</v>
      </c>
      <c r="C1353" s="557"/>
      <c r="D1353" s="558"/>
      <c r="E1353" s="558"/>
      <c r="F1353" s="558"/>
    </row>
    <row r="1354" spans="1:6" s="563" customFormat="1">
      <c r="A1354" s="559"/>
      <c r="B1354" s="553"/>
      <c r="C1354" s="557"/>
      <c r="D1354" s="558"/>
      <c r="E1354" s="558"/>
      <c r="F1354" s="558"/>
    </row>
    <row r="1355" spans="1:6" s="563" customFormat="1">
      <c r="A1355" s="559"/>
      <c r="B1355" s="272" t="s">
        <v>2633</v>
      </c>
      <c r="C1355" s="557"/>
      <c r="D1355" s="558"/>
      <c r="E1355" s="558"/>
      <c r="F1355" s="558"/>
    </row>
    <row r="1356" spans="1:6" s="563" customFormat="1">
      <c r="A1356" s="559"/>
      <c r="B1356" s="553" t="s">
        <v>2582</v>
      </c>
      <c r="C1356" s="557"/>
      <c r="D1356" s="558"/>
      <c r="E1356" s="558"/>
      <c r="F1356" s="558"/>
    </row>
    <row r="1357" spans="1:6" s="563" customFormat="1">
      <c r="A1357" s="559"/>
      <c r="B1357" s="553" t="s">
        <v>2634</v>
      </c>
      <c r="C1357" s="557"/>
      <c r="D1357" s="558"/>
      <c r="E1357" s="558"/>
      <c r="F1357" s="558"/>
    </row>
    <row r="1358" spans="1:6" s="563" customFormat="1">
      <c r="A1358" s="559"/>
      <c r="B1358" s="272" t="s">
        <v>2592</v>
      </c>
      <c r="C1358" s="557"/>
      <c r="D1358" s="558"/>
      <c r="E1358" s="558"/>
      <c r="F1358" s="558"/>
    </row>
    <row r="1359" spans="1:6" s="563" customFormat="1">
      <c r="A1359" s="559"/>
      <c r="B1359" s="553" t="s">
        <v>2593</v>
      </c>
      <c r="C1359" s="557"/>
      <c r="D1359" s="558"/>
      <c r="E1359" s="558"/>
      <c r="F1359" s="558"/>
    </row>
    <row r="1360" spans="1:6" s="563" customFormat="1">
      <c r="A1360" s="559"/>
      <c r="B1360" s="553"/>
      <c r="C1360" s="557"/>
      <c r="D1360" s="558"/>
      <c r="E1360" s="558"/>
      <c r="F1360" s="558"/>
    </row>
    <row r="1361" spans="1:6" s="563" customFormat="1">
      <c r="A1361" s="559"/>
      <c r="B1361" s="551" t="s">
        <v>2594</v>
      </c>
      <c r="C1361" s="557"/>
      <c r="D1361" s="558"/>
      <c r="E1361" s="558"/>
      <c r="F1361" s="558"/>
    </row>
    <row r="1362" spans="1:6" s="563" customFormat="1">
      <c r="A1362" s="559"/>
      <c r="B1362" s="553" t="s">
        <v>2635</v>
      </c>
      <c r="C1362" s="557"/>
      <c r="D1362" s="558"/>
      <c r="E1362" s="558"/>
      <c r="F1362" s="558"/>
    </row>
    <row r="1363" spans="1:6" s="563" customFormat="1">
      <c r="A1363" s="559"/>
      <c r="B1363" s="551" t="s">
        <v>2596</v>
      </c>
      <c r="C1363" s="557"/>
      <c r="D1363" s="558"/>
      <c r="E1363" s="558"/>
      <c r="F1363" s="558"/>
    </row>
    <row r="1364" spans="1:6" s="563" customFormat="1">
      <c r="A1364" s="559"/>
      <c r="B1364" s="553" t="s">
        <v>2597</v>
      </c>
      <c r="C1364" s="557"/>
      <c r="D1364" s="558"/>
      <c r="E1364" s="558"/>
      <c r="F1364" s="558"/>
    </row>
    <row r="1365" spans="1:6" s="563" customFormat="1">
      <c r="A1365" s="559"/>
      <c r="B1365" s="553"/>
      <c r="C1365" s="557"/>
      <c r="D1365" s="558"/>
      <c r="E1365" s="558"/>
      <c r="F1365" s="558"/>
    </row>
    <row r="1366" spans="1:6" s="563" customFormat="1">
      <c r="A1366" s="559"/>
      <c r="B1366" s="272" t="s">
        <v>2636</v>
      </c>
      <c r="C1366" s="557"/>
      <c r="D1366" s="558"/>
      <c r="E1366" s="558"/>
      <c r="F1366" s="558"/>
    </row>
    <row r="1367" spans="1:6" s="563" customFormat="1">
      <c r="A1367" s="559"/>
      <c r="B1367" s="553" t="s">
        <v>2582</v>
      </c>
      <c r="C1367" s="557"/>
      <c r="D1367" s="558"/>
      <c r="E1367" s="558"/>
      <c r="F1367" s="558"/>
    </row>
    <row r="1368" spans="1:6" s="538" customFormat="1">
      <c r="A1368" s="559"/>
      <c r="B1368" s="553" t="s">
        <v>2637</v>
      </c>
      <c r="C1368" s="557"/>
      <c r="D1368" s="558"/>
      <c r="E1368" s="558"/>
      <c r="F1368" s="558"/>
    </row>
    <row r="1369" spans="1:6" s="538" customFormat="1">
      <c r="A1369" s="559"/>
      <c r="B1369" s="553"/>
      <c r="C1369" s="557"/>
      <c r="D1369" s="558"/>
      <c r="E1369" s="558"/>
      <c r="F1369" s="558"/>
    </row>
    <row r="1370" spans="1:6" s="538" customFormat="1">
      <c r="A1370" s="559"/>
      <c r="B1370" s="551" t="s">
        <v>2638</v>
      </c>
      <c r="C1370" s="557"/>
      <c r="D1370" s="558"/>
      <c r="E1370" s="558"/>
      <c r="F1370" s="558"/>
    </row>
    <row r="1371" spans="1:6" s="538" customFormat="1">
      <c r="A1371" s="559"/>
      <c r="B1371" s="551" t="s">
        <v>2639</v>
      </c>
      <c r="C1371" s="557"/>
      <c r="D1371" s="558"/>
      <c r="E1371" s="558"/>
      <c r="F1371" s="558"/>
    </row>
    <row r="1372" spans="1:6" s="56" customFormat="1">
      <c r="A1372" s="559"/>
      <c r="B1372" s="553" t="s">
        <v>2640</v>
      </c>
      <c r="C1372" s="557"/>
      <c r="D1372" s="558"/>
      <c r="E1372" s="558"/>
      <c r="F1372" s="558"/>
    </row>
    <row r="1373" spans="1:6" s="467" customFormat="1">
      <c r="A1373" s="562"/>
      <c r="B1373" s="553" t="s">
        <v>2641</v>
      </c>
      <c r="C1373" s="557"/>
      <c r="D1373" s="558"/>
      <c r="E1373" s="558"/>
      <c r="F1373" s="558"/>
    </row>
    <row r="1374" spans="1:6" s="467" customFormat="1">
      <c r="A1374" s="559"/>
      <c r="B1374" s="553" t="s">
        <v>2642</v>
      </c>
      <c r="C1374" s="557"/>
      <c r="D1374" s="558"/>
      <c r="E1374" s="558"/>
      <c r="F1374" s="558"/>
    </row>
    <row r="1375" spans="1:6" s="467" customFormat="1">
      <c r="A1375" s="559"/>
      <c r="B1375" s="553" t="s">
        <v>2643</v>
      </c>
      <c r="C1375" s="557"/>
      <c r="D1375" s="558"/>
      <c r="E1375" s="558"/>
      <c r="F1375" s="558"/>
    </row>
    <row r="1376" spans="1:6" s="467" customFormat="1">
      <c r="A1376" s="559"/>
      <c r="B1376" s="551" t="s">
        <v>2328</v>
      </c>
      <c r="C1376" s="557"/>
      <c r="D1376" s="558"/>
      <c r="E1376" s="558"/>
      <c r="F1376" s="558"/>
    </row>
    <row r="1377" spans="1:6" s="565" customFormat="1">
      <c r="A1377" s="559"/>
      <c r="B1377" s="553" t="s">
        <v>2644</v>
      </c>
      <c r="C1377" s="557"/>
      <c r="D1377" s="558"/>
      <c r="E1377" s="558"/>
      <c r="F1377" s="558"/>
    </row>
    <row r="1378" spans="1:6" s="467" customFormat="1">
      <c r="A1378" s="559"/>
      <c r="B1378" s="553" t="s">
        <v>2645</v>
      </c>
      <c r="C1378" s="557"/>
      <c r="D1378" s="558"/>
      <c r="E1378" s="558"/>
      <c r="F1378" s="558"/>
    </row>
    <row r="1379" spans="1:6" s="467" customFormat="1">
      <c r="A1379" s="559"/>
      <c r="B1379" s="553" t="s">
        <v>2646</v>
      </c>
      <c r="C1379" s="557"/>
      <c r="D1379" s="558"/>
      <c r="E1379" s="558"/>
      <c r="F1379" s="558"/>
    </row>
    <row r="1380" spans="1:6" s="467" customFormat="1">
      <c r="A1380" s="559"/>
      <c r="B1380" s="553" t="s">
        <v>2647</v>
      </c>
      <c r="C1380" s="557"/>
      <c r="D1380" s="558"/>
      <c r="E1380" s="558"/>
      <c r="F1380" s="558"/>
    </row>
    <row r="1381" spans="1:6" s="467" customFormat="1">
      <c r="A1381" s="559"/>
      <c r="B1381" s="553" t="s">
        <v>2648</v>
      </c>
      <c r="C1381" s="557"/>
      <c r="D1381" s="558"/>
      <c r="E1381" s="558"/>
      <c r="F1381" s="558"/>
    </row>
    <row r="1382" spans="1:6" s="565" customFormat="1">
      <c r="A1382" s="562"/>
      <c r="B1382" s="553" t="s">
        <v>2649</v>
      </c>
      <c r="C1382" s="557"/>
      <c r="D1382" s="558"/>
      <c r="E1382" s="558"/>
      <c r="F1382" s="558"/>
    </row>
    <row r="1383" spans="1:6" s="538" customFormat="1">
      <c r="A1383" s="559"/>
      <c r="B1383" s="553" t="s">
        <v>2650</v>
      </c>
      <c r="C1383" s="557"/>
      <c r="D1383" s="558"/>
      <c r="E1383" s="558"/>
      <c r="F1383" s="558"/>
    </row>
    <row r="1384" spans="1:6" s="538" customFormat="1">
      <c r="A1384" s="559"/>
      <c r="B1384" s="553" t="s">
        <v>2651</v>
      </c>
      <c r="C1384" s="557"/>
      <c r="D1384" s="558"/>
      <c r="E1384" s="558"/>
      <c r="F1384" s="558"/>
    </row>
    <row r="1385" spans="1:6" s="538" customFormat="1">
      <c r="A1385" s="559"/>
      <c r="B1385" s="553" t="s">
        <v>2652</v>
      </c>
      <c r="C1385" s="557"/>
      <c r="D1385" s="558"/>
      <c r="E1385" s="558"/>
      <c r="F1385" s="558"/>
    </row>
    <row r="1386" spans="1:6" s="538" customFormat="1">
      <c r="A1386" s="562"/>
      <c r="B1386" s="553" t="s">
        <v>2653</v>
      </c>
      <c r="C1386" s="557"/>
      <c r="D1386" s="558"/>
      <c r="E1386" s="558"/>
      <c r="F1386" s="558"/>
    </row>
    <row r="1387" spans="1:6" s="538" customFormat="1">
      <c r="A1387" s="559"/>
      <c r="B1387" s="553" t="s">
        <v>2654</v>
      </c>
      <c r="C1387" s="557"/>
      <c r="D1387" s="558"/>
      <c r="E1387" s="558"/>
      <c r="F1387" s="558"/>
    </row>
    <row r="1388" spans="1:6" s="538" customFormat="1">
      <c r="A1388" s="559"/>
      <c r="B1388" s="553" t="s">
        <v>2655</v>
      </c>
      <c r="C1388" s="557"/>
      <c r="D1388" s="558"/>
      <c r="E1388" s="558"/>
      <c r="F1388" s="558"/>
    </row>
    <row r="1389" spans="1:6" s="538" customFormat="1">
      <c r="A1389" s="559"/>
      <c r="B1389" s="551" t="s">
        <v>2656</v>
      </c>
      <c r="C1389" s="557"/>
      <c r="D1389" s="558"/>
      <c r="E1389" s="558"/>
      <c r="F1389" s="558"/>
    </row>
    <row r="1390" spans="1:6" s="538" customFormat="1">
      <c r="A1390" s="559"/>
      <c r="B1390" s="553" t="s">
        <v>2657</v>
      </c>
      <c r="C1390" s="557"/>
      <c r="D1390" s="558"/>
      <c r="E1390" s="558"/>
      <c r="F1390" s="558"/>
    </row>
    <row r="1391" spans="1:6" s="538" customFormat="1">
      <c r="A1391" s="559"/>
      <c r="B1391" s="553" t="s">
        <v>2658</v>
      </c>
      <c r="C1391" s="557"/>
      <c r="D1391" s="558"/>
      <c r="E1391" s="558"/>
      <c r="F1391" s="558"/>
    </row>
    <row r="1392" spans="1:6" s="538" customFormat="1">
      <c r="A1392" s="559"/>
      <c r="B1392" s="553" t="s">
        <v>1146</v>
      </c>
      <c r="C1392" s="557"/>
      <c r="D1392" s="558"/>
      <c r="E1392" s="558"/>
      <c r="F1392" s="558"/>
    </row>
    <row r="1393" spans="1:6" s="538" customFormat="1">
      <c r="A1393" s="562"/>
      <c r="B1393" s="272" t="s">
        <v>2659</v>
      </c>
      <c r="C1393" s="557"/>
      <c r="D1393" s="558"/>
      <c r="E1393" s="558"/>
      <c r="F1393" s="558"/>
    </row>
    <row r="1394" spans="1:6" s="538" customFormat="1">
      <c r="A1394" s="559"/>
      <c r="B1394" s="553" t="s">
        <v>2660</v>
      </c>
      <c r="C1394" s="557"/>
      <c r="D1394" s="558"/>
      <c r="E1394" s="558"/>
      <c r="F1394" s="558"/>
    </row>
    <row r="1395" spans="1:6" s="538" customFormat="1">
      <c r="A1395" s="559"/>
      <c r="B1395" s="553" t="s">
        <v>2632</v>
      </c>
      <c r="C1395" s="557"/>
      <c r="D1395" s="558"/>
      <c r="E1395" s="558"/>
      <c r="F1395" s="558"/>
    </row>
    <row r="1396" spans="1:6" s="538" customFormat="1" ht="30">
      <c r="A1396" s="559"/>
      <c r="B1396" s="553" t="s">
        <v>2661</v>
      </c>
      <c r="C1396" s="557"/>
      <c r="D1396" s="558"/>
      <c r="E1396" s="558"/>
      <c r="F1396" s="558"/>
    </row>
    <row r="1397" spans="1:6" s="538" customFormat="1">
      <c r="A1397" s="559"/>
      <c r="B1397" s="551" t="s">
        <v>2662</v>
      </c>
      <c r="C1397" s="557"/>
      <c r="D1397" s="558"/>
      <c r="E1397" s="558"/>
      <c r="F1397" s="558"/>
    </row>
    <row r="1398" spans="1:6" s="538" customFormat="1">
      <c r="A1398" s="559"/>
      <c r="B1398" s="553" t="s">
        <v>2644</v>
      </c>
      <c r="C1398" s="557"/>
      <c r="D1398" s="558"/>
      <c r="E1398" s="558"/>
      <c r="F1398" s="558"/>
    </row>
    <row r="1399" spans="1:6" s="538" customFormat="1">
      <c r="A1399" s="559"/>
      <c r="B1399" s="553" t="s">
        <v>2663</v>
      </c>
      <c r="C1399" s="557"/>
      <c r="D1399" s="558"/>
      <c r="E1399" s="558"/>
      <c r="F1399" s="558"/>
    </row>
    <row r="1400" spans="1:6" s="538" customFormat="1">
      <c r="A1400" s="562"/>
      <c r="B1400" s="553" t="s">
        <v>2664</v>
      </c>
      <c r="C1400" s="557"/>
      <c r="D1400" s="558"/>
      <c r="E1400" s="558"/>
      <c r="F1400" s="558"/>
    </row>
    <row r="1401" spans="1:6" s="538" customFormat="1">
      <c r="A1401" s="559"/>
      <c r="B1401" s="553" t="s">
        <v>2665</v>
      </c>
      <c r="C1401" s="557"/>
      <c r="D1401" s="558"/>
      <c r="E1401" s="558"/>
      <c r="F1401" s="558"/>
    </row>
    <row r="1402" spans="1:6" s="538" customFormat="1">
      <c r="A1402" s="559"/>
      <c r="B1402" s="553" t="s">
        <v>2666</v>
      </c>
      <c r="C1402" s="557"/>
      <c r="D1402" s="558"/>
      <c r="E1402" s="558"/>
      <c r="F1402" s="558"/>
    </row>
    <row r="1403" spans="1:6" s="538" customFormat="1">
      <c r="A1403" s="562"/>
      <c r="B1403" s="553" t="s">
        <v>2667</v>
      </c>
      <c r="C1403" s="557"/>
      <c r="D1403" s="558"/>
      <c r="E1403" s="558"/>
      <c r="F1403" s="558"/>
    </row>
    <row r="1404" spans="1:6" s="538" customFormat="1">
      <c r="A1404" s="559"/>
      <c r="B1404" s="553" t="s">
        <v>2668</v>
      </c>
      <c r="C1404" s="557"/>
      <c r="D1404" s="558"/>
      <c r="E1404" s="558"/>
      <c r="F1404" s="558"/>
    </row>
    <row r="1405" spans="1:6" s="538" customFormat="1">
      <c r="A1405" s="562"/>
      <c r="B1405" s="553" t="s">
        <v>2669</v>
      </c>
      <c r="C1405" s="557"/>
      <c r="D1405" s="558"/>
      <c r="E1405" s="558"/>
      <c r="F1405" s="558"/>
    </row>
    <row r="1406" spans="1:6" s="538" customFormat="1">
      <c r="A1406" s="559"/>
      <c r="B1406" s="564" t="s">
        <v>2599</v>
      </c>
      <c r="C1406" s="557"/>
      <c r="D1406" s="558"/>
      <c r="E1406" s="558"/>
      <c r="F1406" s="558"/>
    </row>
    <row r="1407" spans="1:6" s="538" customFormat="1">
      <c r="A1407" s="559"/>
      <c r="B1407" s="553" t="s">
        <v>2670</v>
      </c>
      <c r="C1407" s="558"/>
      <c r="D1407" s="558"/>
      <c r="E1407" s="558"/>
      <c r="F1407" s="558"/>
    </row>
    <row r="1408" spans="1:6" s="538" customFormat="1">
      <c r="A1408" s="559"/>
      <c r="B1408" s="553"/>
      <c r="C1408" s="558"/>
      <c r="D1408" s="558"/>
      <c r="E1408" s="558"/>
      <c r="F1408" s="558"/>
    </row>
    <row r="1409" spans="1:6" s="566" customFormat="1">
      <c r="A1409" s="559"/>
      <c r="B1409" s="551" t="s">
        <v>2671</v>
      </c>
      <c r="C1409" s="558"/>
      <c r="D1409" s="558"/>
      <c r="E1409" s="558"/>
      <c r="F1409" s="558"/>
    </row>
    <row r="1410" spans="1:6" s="566" customFormat="1">
      <c r="A1410" s="559"/>
      <c r="B1410" s="553" t="s">
        <v>2672</v>
      </c>
      <c r="C1410" s="558"/>
      <c r="D1410" s="558"/>
      <c r="E1410" s="558"/>
      <c r="F1410" s="558"/>
    </row>
    <row r="1411" spans="1:6" s="566" customFormat="1">
      <c r="A1411" s="559"/>
      <c r="B1411" s="553" t="s">
        <v>2673</v>
      </c>
      <c r="C1411" s="558"/>
      <c r="D1411" s="558"/>
      <c r="E1411" s="558"/>
      <c r="F1411" s="558"/>
    </row>
    <row r="1412" spans="1:6" s="566" customFormat="1">
      <c r="A1412" s="559"/>
      <c r="B1412" s="553" t="s">
        <v>2674</v>
      </c>
      <c r="C1412" s="558"/>
      <c r="D1412" s="558"/>
      <c r="E1412" s="558"/>
      <c r="F1412" s="558"/>
    </row>
    <row r="1413" spans="1:6" s="566" customFormat="1">
      <c r="A1413" s="559"/>
      <c r="B1413" s="553" t="s">
        <v>2675</v>
      </c>
      <c r="C1413" s="558"/>
      <c r="D1413" s="558"/>
      <c r="E1413" s="558"/>
      <c r="F1413" s="558"/>
    </row>
    <row r="1414" spans="1:6" s="566" customFormat="1">
      <c r="A1414" s="559"/>
      <c r="B1414" s="553" t="s">
        <v>2676</v>
      </c>
      <c r="C1414" s="558"/>
      <c r="D1414" s="558"/>
      <c r="E1414" s="558"/>
      <c r="F1414" s="558"/>
    </row>
    <row r="1415" spans="1:6" s="566" customFormat="1">
      <c r="A1415" s="559"/>
      <c r="B1415" s="272" t="s">
        <v>2592</v>
      </c>
      <c r="C1415" s="558"/>
      <c r="D1415" s="558"/>
      <c r="E1415" s="558"/>
      <c r="F1415" s="558"/>
    </row>
    <row r="1416" spans="1:6" s="566" customFormat="1">
      <c r="A1416" s="559"/>
      <c r="B1416" s="553" t="s">
        <v>2677</v>
      </c>
      <c r="C1416" s="558"/>
      <c r="D1416" s="558"/>
      <c r="E1416" s="558"/>
      <c r="F1416" s="558"/>
    </row>
    <row r="1417" spans="1:6" s="566" customFormat="1">
      <c r="A1417" s="559"/>
      <c r="B1417" s="553" t="s">
        <v>2678</v>
      </c>
      <c r="C1417" s="558"/>
      <c r="D1417" s="558"/>
      <c r="E1417" s="558"/>
      <c r="F1417" s="558"/>
    </row>
    <row r="1418" spans="1:6" s="566" customFormat="1">
      <c r="A1418" s="559"/>
      <c r="B1418" s="553"/>
      <c r="C1418" s="558"/>
      <c r="D1418" s="558"/>
      <c r="E1418" s="558"/>
      <c r="F1418" s="558"/>
    </row>
    <row r="1419" spans="1:6" s="566" customFormat="1">
      <c r="A1419" s="559"/>
      <c r="B1419" s="272" t="s">
        <v>2592</v>
      </c>
      <c r="C1419" s="558"/>
      <c r="D1419" s="558"/>
      <c r="E1419" s="558"/>
      <c r="F1419" s="558"/>
    </row>
    <row r="1420" spans="1:6" s="566" customFormat="1">
      <c r="A1420" s="559"/>
      <c r="B1420" s="553" t="s">
        <v>2593</v>
      </c>
      <c r="C1420" s="558"/>
      <c r="D1420" s="558"/>
      <c r="E1420" s="558"/>
      <c r="F1420" s="558"/>
    </row>
    <row r="1421" spans="1:6" s="566" customFormat="1">
      <c r="A1421" s="559"/>
      <c r="B1421" s="553" t="s">
        <v>2679</v>
      </c>
      <c r="C1421" s="558"/>
      <c r="D1421" s="558"/>
      <c r="E1421" s="558"/>
      <c r="F1421" s="558"/>
    </row>
    <row r="1422" spans="1:6" s="566" customFormat="1">
      <c r="A1422" s="559"/>
      <c r="B1422" s="553"/>
      <c r="C1422" s="558"/>
      <c r="D1422" s="558"/>
      <c r="E1422" s="558"/>
      <c r="F1422" s="558"/>
    </row>
    <row r="1423" spans="1:6" s="566" customFormat="1">
      <c r="A1423" s="559"/>
      <c r="B1423" s="553"/>
      <c r="C1423" s="558"/>
      <c r="D1423" s="558"/>
      <c r="E1423" s="558"/>
      <c r="F1423" s="558"/>
    </row>
    <row r="1424" spans="1:6" s="566" customFormat="1">
      <c r="A1424" s="559"/>
      <c r="B1424" s="272" t="s">
        <v>2630</v>
      </c>
      <c r="C1424" s="558"/>
      <c r="D1424" s="558"/>
      <c r="E1424" s="558"/>
      <c r="F1424" s="558"/>
    </row>
    <row r="1425" spans="1:6" s="566" customFormat="1">
      <c r="A1425" s="559"/>
      <c r="B1425" s="553" t="s">
        <v>2680</v>
      </c>
      <c r="C1425" s="558"/>
      <c r="D1425" s="558"/>
      <c r="E1425" s="558"/>
      <c r="F1425" s="558"/>
    </row>
    <row r="1426" spans="1:6" s="566" customFormat="1">
      <c r="A1426" s="559"/>
      <c r="B1426" s="553" t="s">
        <v>2632</v>
      </c>
      <c r="C1426" s="558"/>
      <c r="D1426" s="558"/>
      <c r="E1426" s="558"/>
      <c r="F1426" s="558"/>
    </row>
    <row r="1427" spans="1:6" s="566" customFormat="1">
      <c r="A1427" s="559"/>
      <c r="B1427" s="553"/>
      <c r="C1427" s="558"/>
      <c r="D1427" s="558"/>
      <c r="E1427" s="558"/>
      <c r="F1427" s="558"/>
    </row>
    <row r="1428" spans="1:6" s="566" customFormat="1">
      <c r="A1428" s="559"/>
      <c r="B1428" s="272" t="s">
        <v>2681</v>
      </c>
      <c r="C1428" s="558"/>
      <c r="D1428" s="558"/>
      <c r="E1428" s="558"/>
      <c r="F1428" s="558"/>
    </row>
    <row r="1429" spans="1:6" s="566" customFormat="1">
      <c r="A1429" s="559"/>
      <c r="B1429" s="553" t="s">
        <v>2682</v>
      </c>
      <c r="C1429" s="558"/>
      <c r="D1429" s="558"/>
      <c r="E1429" s="558"/>
      <c r="F1429" s="558"/>
    </row>
    <row r="1430" spans="1:6" s="566" customFormat="1">
      <c r="A1430" s="559"/>
      <c r="B1430" s="553" t="s">
        <v>2683</v>
      </c>
      <c r="C1430" s="558"/>
      <c r="D1430" s="558"/>
      <c r="E1430" s="558"/>
      <c r="F1430" s="558"/>
    </row>
    <row r="1431" spans="1:6" s="566" customFormat="1">
      <c r="A1431" s="559"/>
      <c r="B1431" s="553" t="s">
        <v>2681</v>
      </c>
      <c r="C1431" s="558"/>
      <c r="D1431" s="558"/>
      <c r="E1431" s="558"/>
      <c r="F1431" s="558"/>
    </row>
    <row r="1432" spans="1:6" s="566" customFormat="1">
      <c r="A1432" s="559"/>
      <c r="B1432" s="553" t="s">
        <v>2684</v>
      </c>
      <c r="C1432" s="558"/>
      <c r="D1432" s="558"/>
      <c r="E1432" s="558"/>
      <c r="F1432" s="558"/>
    </row>
    <row r="1433" spans="1:6" s="566" customFormat="1">
      <c r="A1433" s="559"/>
      <c r="B1433" s="553" t="s">
        <v>2685</v>
      </c>
      <c r="C1433" s="558"/>
      <c r="D1433" s="558"/>
      <c r="E1433" s="558"/>
      <c r="F1433" s="558"/>
    </row>
    <row r="1434" spans="1:6" s="566" customFormat="1">
      <c r="A1434" s="559"/>
      <c r="B1434" s="553" t="s">
        <v>2686</v>
      </c>
      <c r="C1434" s="558"/>
      <c r="D1434" s="558"/>
      <c r="E1434" s="558"/>
      <c r="F1434" s="558"/>
    </row>
    <row r="1435" spans="1:6" s="566" customFormat="1">
      <c r="A1435" s="559"/>
      <c r="B1435" s="553" t="s">
        <v>2687</v>
      </c>
      <c r="C1435" s="558"/>
      <c r="D1435" s="558"/>
      <c r="E1435" s="558"/>
      <c r="F1435" s="558"/>
    </row>
    <row r="1436" spans="1:6" s="566" customFormat="1">
      <c r="A1436" s="559"/>
      <c r="B1436" s="553" t="s">
        <v>2688</v>
      </c>
      <c r="C1436" s="558"/>
      <c r="D1436" s="558"/>
      <c r="E1436" s="558"/>
      <c r="F1436" s="558"/>
    </row>
    <row r="1437" spans="1:6" s="566" customFormat="1">
      <c r="A1437" s="559"/>
      <c r="B1437" s="553" t="s">
        <v>2689</v>
      </c>
      <c r="C1437" s="558"/>
      <c r="D1437" s="558"/>
      <c r="E1437" s="558"/>
      <c r="F1437" s="558"/>
    </row>
    <row r="1438" spans="1:6" s="566" customFormat="1">
      <c r="A1438" s="559"/>
      <c r="B1438" s="553" t="s">
        <v>2690</v>
      </c>
      <c r="C1438" s="558"/>
      <c r="D1438" s="558"/>
      <c r="E1438" s="558"/>
      <c r="F1438" s="558"/>
    </row>
    <row r="1439" spans="1:6" s="566" customFormat="1">
      <c r="A1439" s="559"/>
      <c r="B1439" s="553" t="s">
        <v>2691</v>
      </c>
      <c r="C1439" s="558"/>
      <c r="D1439" s="558"/>
      <c r="E1439" s="558"/>
      <c r="F1439" s="558"/>
    </row>
    <row r="1440" spans="1:6" s="566" customFormat="1">
      <c r="A1440" s="559"/>
      <c r="B1440" s="551" t="s">
        <v>2594</v>
      </c>
      <c r="C1440" s="558"/>
      <c r="D1440" s="558"/>
      <c r="E1440" s="558"/>
      <c r="F1440" s="558"/>
    </row>
    <row r="1441" spans="1:6" s="566" customFormat="1">
      <c r="A1441" s="559"/>
      <c r="B1441" s="553" t="s">
        <v>2595</v>
      </c>
      <c r="C1441" s="558"/>
      <c r="D1441" s="558"/>
      <c r="E1441" s="558"/>
      <c r="F1441" s="558"/>
    </row>
    <row r="1442" spans="1:6" s="566" customFormat="1">
      <c r="A1442" s="559"/>
      <c r="B1442" s="551" t="s">
        <v>2598</v>
      </c>
      <c r="C1442" s="558"/>
      <c r="D1442" s="558"/>
      <c r="E1442" s="558"/>
      <c r="F1442" s="558"/>
    </row>
    <row r="1443" spans="1:6" s="566" customFormat="1">
      <c r="A1443" s="559"/>
      <c r="B1443" s="564" t="s">
        <v>2692</v>
      </c>
      <c r="C1443" s="558"/>
      <c r="D1443" s="558"/>
      <c r="E1443" s="558"/>
      <c r="F1443" s="558"/>
    </row>
    <row r="1444" spans="1:6" s="566" customFormat="1">
      <c r="A1444" s="559"/>
      <c r="B1444" s="272" t="s">
        <v>2693</v>
      </c>
      <c r="C1444" s="558"/>
      <c r="D1444" s="558"/>
      <c r="E1444" s="558"/>
      <c r="F1444" s="558"/>
    </row>
    <row r="1445" spans="1:6" s="566" customFormat="1">
      <c r="A1445" s="559"/>
      <c r="B1445" s="551" t="s">
        <v>2694</v>
      </c>
      <c r="C1445" s="558"/>
      <c r="D1445" s="558"/>
      <c r="E1445" s="558"/>
      <c r="F1445" s="558"/>
    </row>
    <row r="1446" spans="1:6" s="566" customFormat="1">
      <c r="A1446" s="559"/>
      <c r="B1446" s="551" t="s">
        <v>2695</v>
      </c>
      <c r="C1446" s="558"/>
      <c r="D1446" s="558"/>
      <c r="E1446" s="558"/>
      <c r="F1446" s="558"/>
    </row>
    <row r="1447" spans="1:6" s="566" customFormat="1">
      <c r="A1447" s="559"/>
      <c r="B1447" s="551" t="s">
        <v>2696</v>
      </c>
      <c r="C1447" s="558"/>
      <c r="D1447" s="558"/>
      <c r="E1447" s="558"/>
      <c r="F1447" s="558"/>
    </row>
    <row r="1448" spans="1:6" s="538" customFormat="1">
      <c r="A1448" s="559"/>
      <c r="B1448" s="551" t="s">
        <v>2697</v>
      </c>
      <c r="C1448" s="558"/>
      <c r="D1448" s="558"/>
      <c r="E1448" s="558"/>
      <c r="F1448" s="558"/>
    </row>
    <row r="1449" spans="1:6" s="566" customFormat="1">
      <c r="A1449" s="559"/>
      <c r="B1449" s="551" t="s">
        <v>2698</v>
      </c>
      <c r="C1449" s="558"/>
      <c r="D1449" s="558"/>
      <c r="E1449" s="558"/>
      <c r="F1449" s="558"/>
    </row>
    <row r="1450" spans="1:6" s="566" customFormat="1">
      <c r="A1450" s="559"/>
      <c r="B1450" s="551" t="s">
        <v>2699</v>
      </c>
      <c r="C1450" s="558"/>
      <c r="D1450" s="558"/>
      <c r="E1450" s="558"/>
      <c r="F1450" s="558"/>
    </row>
    <row r="1451" spans="1:6" s="566" customFormat="1">
      <c r="A1451" s="559"/>
      <c r="B1451" s="272" t="s">
        <v>2581</v>
      </c>
      <c r="C1451" s="558"/>
      <c r="D1451" s="558"/>
      <c r="E1451" s="558"/>
      <c r="F1451" s="558"/>
    </row>
    <row r="1452" spans="1:6" s="566" customFormat="1">
      <c r="A1452" s="559"/>
      <c r="B1452" s="553" t="s">
        <v>2582</v>
      </c>
      <c r="C1452" s="558"/>
      <c r="D1452" s="558"/>
      <c r="E1452" s="558"/>
      <c r="F1452" s="558"/>
    </row>
    <row r="1453" spans="1:6" s="566" customFormat="1">
      <c r="A1453" s="559"/>
      <c r="B1453" s="553" t="s">
        <v>2700</v>
      </c>
      <c r="C1453" s="558"/>
      <c r="D1453" s="558"/>
      <c r="E1453" s="558"/>
      <c r="F1453" s="558"/>
    </row>
    <row r="1454" spans="1:6" s="566" customFormat="1">
      <c r="A1454" s="559"/>
      <c r="B1454" s="553"/>
      <c r="C1454" s="558"/>
      <c r="D1454" s="558"/>
      <c r="E1454" s="558"/>
      <c r="F1454" s="558"/>
    </row>
    <row r="1455" spans="1:6" s="566" customFormat="1">
      <c r="A1455" s="559"/>
      <c r="B1455" s="551" t="s">
        <v>2584</v>
      </c>
      <c r="C1455" s="558"/>
      <c r="D1455" s="558"/>
      <c r="E1455" s="558"/>
      <c r="F1455" s="558"/>
    </row>
    <row r="1456" spans="1:6" s="566" customFormat="1">
      <c r="A1456" s="559"/>
      <c r="B1456" s="551" t="s">
        <v>2585</v>
      </c>
      <c r="C1456" s="558"/>
      <c r="D1456" s="558"/>
      <c r="E1456" s="558"/>
      <c r="F1456" s="558"/>
    </row>
    <row r="1457" spans="1:6" s="561" customFormat="1">
      <c r="A1457" s="559"/>
      <c r="B1457" s="553" t="s">
        <v>2701</v>
      </c>
      <c r="C1457" s="558"/>
      <c r="D1457" s="558"/>
      <c r="E1457" s="558"/>
      <c r="F1457" s="558"/>
    </row>
    <row r="1458" spans="1:6" s="567" customFormat="1">
      <c r="A1458" s="559"/>
      <c r="B1458" s="553" t="s">
        <v>2587</v>
      </c>
      <c r="C1458" s="558"/>
      <c r="D1458" s="558"/>
      <c r="E1458" s="558"/>
      <c r="F1458" s="558"/>
    </row>
    <row r="1459" spans="1:6" s="567" customFormat="1">
      <c r="A1459" s="559"/>
      <c r="B1459" s="553" t="s">
        <v>2702</v>
      </c>
      <c r="C1459" s="558"/>
      <c r="D1459" s="558"/>
      <c r="E1459" s="558"/>
      <c r="F1459" s="558"/>
    </row>
    <row r="1460" spans="1:6" s="567" customFormat="1">
      <c r="A1460" s="559"/>
      <c r="B1460" s="553" t="s">
        <v>2703</v>
      </c>
      <c r="C1460" s="558"/>
      <c r="D1460" s="558"/>
      <c r="E1460" s="558"/>
      <c r="F1460" s="558"/>
    </row>
    <row r="1461" spans="1:6" s="567" customFormat="1">
      <c r="A1461" s="559"/>
      <c r="B1461" s="553" t="s">
        <v>2704</v>
      </c>
      <c r="C1461" s="558"/>
      <c r="D1461" s="558"/>
      <c r="E1461" s="558"/>
      <c r="F1461" s="558"/>
    </row>
    <row r="1462" spans="1:6" s="567" customFormat="1">
      <c r="A1462" s="559"/>
      <c r="B1462" s="553" t="s">
        <v>2591</v>
      </c>
      <c r="C1462" s="558"/>
      <c r="D1462" s="558"/>
      <c r="E1462" s="558"/>
      <c r="F1462" s="558"/>
    </row>
    <row r="1463" spans="1:6" s="567" customFormat="1">
      <c r="A1463" s="559"/>
      <c r="B1463" s="272" t="s">
        <v>2592</v>
      </c>
      <c r="C1463" s="558"/>
      <c r="D1463" s="558"/>
      <c r="E1463" s="558"/>
      <c r="F1463" s="558"/>
    </row>
    <row r="1464" spans="1:6" s="567" customFormat="1">
      <c r="A1464" s="559"/>
      <c r="B1464" s="553" t="s">
        <v>2593</v>
      </c>
      <c r="C1464" s="558"/>
      <c r="D1464" s="558"/>
      <c r="E1464" s="558"/>
      <c r="F1464" s="558"/>
    </row>
    <row r="1465" spans="1:6" s="538" customFormat="1">
      <c r="A1465" s="559"/>
      <c r="B1465" s="553"/>
      <c r="C1465" s="558"/>
      <c r="D1465" s="558"/>
      <c r="E1465" s="558"/>
      <c r="F1465" s="558"/>
    </row>
    <row r="1466" spans="1:6" s="538" customFormat="1">
      <c r="A1466" s="559"/>
      <c r="B1466" s="551" t="s">
        <v>2594</v>
      </c>
      <c r="C1466" s="558"/>
      <c r="D1466" s="558"/>
      <c r="E1466" s="558"/>
      <c r="F1466" s="558"/>
    </row>
    <row r="1467" spans="1:6" s="538" customFormat="1">
      <c r="A1467" s="559"/>
      <c r="B1467" s="553" t="s">
        <v>2595</v>
      </c>
      <c r="C1467" s="558"/>
      <c r="D1467" s="558"/>
      <c r="E1467" s="558"/>
      <c r="F1467" s="558"/>
    </row>
    <row r="1468" spans="1:6" s="538" customFormat="1">
      <c r="A1468" s="559"/>
      <c r="B1468" s="551" t="s">
        <v>2598</v>
      </c>
      <c r="C1468" s="558"/>
      <c r="D1468" s="558"/>
      <c r="E1468" s="558"/>
      <c r="F1468" s="558"/>
    </row>
    <row r="1469" spans="1:6" s="538" customFormat="1">
      <c r="A1469" s="559"/>
      <c r="B1469" s="564" t="s">
        <v>2599</v>
      </c>
      <c r="C1469" s="558"/>
      <c r="D1469" s="558"/>
      <c r="E1469" s="558"/>
      <c r="F1469" s="558"/>
    </row>
    <row r="1470" spans="1:6" s="538" customFormat="1">
      <c r="A1470" s="559"/>
      <c r="B1470" s="553" t="s">
        <v>2600</v>
      </c>
      <c r="C1470" s="558"/>
      <c r="D1470" s="558"/>
      <c r="E1470" s="558"/>
      <c r="F1470" s="558"/>
    </row>
    <row r="1471" spans="1:6" s="538" customFormat="1">
      <c r="A1471" s="559"/>
      <c r="B1471" s="553"/>
      <c r="C1471" s="558"/>
      <c r="D1471" s="558"/>
      <c r="E1471" s="558"/>
      <c r="F1471" s="558"/>
    </row>
    <row r="1472" spans="1:6" s="538" customFormat="1">
      <c r="A1472" s="559"/>
      <c r="B1472" s="272" t="s">
        <v>2681</v>
      </c>
      <c r="C1472" s="558"/>
      <c r="D1472" s="558"/>
      <c r="E1472" s="558"/>
      <c r="F1472" s="558"/>
    </row>
    <row r="1473" spans="1:6" s="538" customFormat="1">
      <c r="A1473" s="559"/>
      <c r="B1473" s="553" t="s">
        <v>2682</v>
      </c>
      <c r="C1473" s="558"/>
      <c r="D1473" s="558"/>
      <c r="E1473" s="558"/>
      <c r="F1473" s="558"/>
    </row>
    <row r="1474" spans="1:6" s="568" customFormat="1">
      <c r="A1474" s="559"/>
      <c r="B1474" s="553" t="s">
        <v>2705</v>
      </c>
      <c r="C1474" s="558"/>
      <c r="D1474" s="558"/>
      <c r="E1474" s="558"/>
      <c r="F1474" s="558"/>
    </row>
    <row r="1475" spans="1:6" s="568" customFormat="1">
      <c r="A1475" s="559"/>
      <c r="B1475" s="553" t="s">
        <v>2681</v>
      </c>
      <c r="C1475" s="558"/>
      <c r="D1475" s="558"/>
      <c r="E1475" s="558"/>
      <c r="F1475" s="558"/>
    </row>
    <row r="1476" spans="1:6" s="563" customFormat="1">
      <c r="A1476" s="559"/>
      <c r="B1476" s="553" t="s">
        <v>2684</v>
      </c>
      <c r="C1476" s="558"/>
      <c r="D1476" s="558"/>
      <c r="E1476" s="558"/>
      <c r="F1476" s="558"/>
    </row>
    <row r="1477" spans="1:6" s="563" customFormat="1">
      <c r="A1477" s="559"/>
      <c r="B1477" s="553" t="s">
        <v>2685</v>
      </c>
      <c r="C1477" s="558"/>
      <c r="D1477" s="558"/>
      <c r="E1477" s="558"/>
      <c r="F1477" s="558"/>
    </row>
    <row r="1478" spans="1:6" s="538" customFormat="1">
      <c r="A1478" s="559"/>
      <c r="B1478" s="553" t="s">
        <v>2686</v>
      </c>
      <c r="C1478" s="558"/>
      <c r="D1478" s="558"/>
      <c r="E1478" s="558"/>
      <c r="F1478" s="558"/>
    </row>
    <row r="1479" spans="1:6" s="538" customFormat="1">
      <c r="A1479" s="559"/>
      <c r="B1479" s="553" t="s">
        <v>2687</v>
      </c>
      <c r="C1479" s="558"/>
      <c r="D1479" s="558"/>
      <c r="E1479" s="558"/>
      <c r="F1479" s="558"/>
    </row>
    <row r="1480" spans="1:6" s="56" customFormat="1">
      <c r="A1480" s="559"/>
      <c r="B1480" s="553" t="s">
        <v>2688</v>
      </c>
      <c r="C1480" s="558"/>
      <c r="D1480" s="558"/>
      <c r="E1480" s="558"/>
      <c r="F1480" s="558"/>
    </row>
    <row r="1481" spans="1:6" s="56" customFormat="1">
      <c r="A1481" s="559"/>
      <c r="B1481" s="553" t="s">
        <v>2689</v>
      </c>
      <c r="C1481" s="558"/>
      <c r="D1481" s="558"/>
      <c r="E1481" s="558"/>
      <c r="F1481" s="558"/>
    </row>
    <row r="1482" spans="1:6" s="56" customFormat="1">
      <c r="A1482" s="559"/>
      <c r="B1482" s="553" t="s">
        <v>2690</v>
      </c>
      <c r="C1482" s="558"/>
      <c r="D1482" s="558"/>
      <c r="E1482" s="558"/>
      <c r="F1482" s="558"/>
    </row>
    <row r="1483" spans="1:6" s="56" customFormat="1">
      <c r="A1483" s="559"/>
      <c r="B1483" s="553" t="s">
        <v>2691</v>
      </c>
      <c r="C1483" s="558"/>
      <c r="D1483" s="558"/>
      <c r="E1483" s="558"/>
      <c r="F1483" s="558"/>
    </row>
    <row r="1484" spans="1:6" s="56" customFormat="1">
      <c r="A1484" s="559"/>
      <c r="B1484" s="553"/>
      <c r="C1484" s="558"/>
      <c r="D1484" s="558"/>
      <c r="E1484" s="558"/>
      <c r="F1484" s="558"/>
    </row>
    <row r="1485" spans="1:6" s="56" customFormat="1">
      <c r="A1485" s="559"/>
      <c r="B1485" s="272" t="s">
        <v>2659</v>
      </c>
      <c r="C1485" s="558"/>
      <c r="D1485" s="558"/>
      <c r="E1485" s="558"/>
      <c r="F1485" s="558"/>
    </row>
    <row r="1486" spans="1:6" s="56" customFormat="1">
      <c r="A1486" s="559"/>
      <c r="B1486" s="553" t="s">
        <v>2660</v>
      </c>
      <c r="C1486" s="558"/>
      <c r="D1486" s="558"/>
      <c r="E1486" s="558"/>
      <c r="F1486" s="558"/>
    </row>
    <row r="1487" spans="1:6" s="56" customFormat="1">
      <c r="A1487" s="559"/>
      <c r="B1487" s="553" t="s">
        <v>2634</v>
      </c>
      <c r="C1487" s="558"/>
      <c r="D1487" s="558"/>
      <c r="E1487" s="558"/>
      <c r="F1487" s="558"/>
    </row>
    <row r="1488" spans="1:6" s="56" customFormat="1" ht="30">
      <c r="A1488" s="559"/>
      <c r="B1488" s="553" t="s">
        <v>2661</v>
      </c>
      <c r="C1488" s="558"/>
      <c r="D1488" s="558"/>
      <c r="E1488" s="558"/>
      <c r="F1488" s="558"/>
    </row>
    <row r="1489" spans="1:6" s="56" customFormat="1">
      <c r="A1489" s="559"/>
      <c r="B1489" s="551" t="s">
        <v>2662</v>
      </c>
      <c r="C1489" s="558"/>
      <c r="D1489" s="558"/>
      <c r="E1489" s="558"/>
      <c r="F1489" s="558"/>
    </row>
    <row r="1490" spans="1:6" s="56" customFormat="1">
      <c r="A1490" s="559"/>
      <c r="B1490" s="553" t="s">
        <v>2644</v>
      </c>
      <c r="C1490" s="558"/>
      <c r="D1490" s="558"/>
      <c r="E1490" s="558"/>
      <c r="F1490" s="558"/>
    </row>
    <row r="1491" spans="1:6" s="56" customFormat="1">
      <c r="A1491" s="559"/>
      <c r="B1491" s="553" t="s">
        <v>2663</v>
      </c>
      <c r="C1491" s="558"/>
      <c r="D1491" s="558"/>
      <c r="E1491" s="558"/>
      <c r="F1491" s="558"/>
    </row>
    <row r="1492" spans="1:6" s="56" customFormat="1">
      <c r="A1492" s="559"/>
      <c r="B1492" s="553" t="s">
        <v>2706</v>
      </c>
      <c r="C1492" s="558"/>
      <c r="D1492" s="558"/>
      <c r="E1492" s="558"/>
      <c r="F1492" s="558"/>
    </row>
    <row r="1493" spans="1:6" s="56" customFormat="1">
      <c r="A1493" s="559"/>
      <c r="B1493" s="553" t="s">
        <v>2707</v>
      </c>
      <c r="C1493" s="558"/>
      <c r="D1493" s="558"/>
      <c r="E1493" s="558"/>
      <c r="F1493" s="558"/>
    </row>
    <row r="1494" spans="1:6" s="56" customFormat="1">
      <c r="A1494" s="559"/>
      <c r="B1494" s="553" t="s">
        <v>2708</v>
      </c>
      <c r="C1494" s="558"/>
      <c r="D1494" s="558"/>
      <c r="E1494" s="558"/>
      <c r="F1494" s="558"/>
    </row>
    <row r="1495" spans="1:6" s="56" customFormat="1">
      <c r="A1495" s="559"/>
      <c r="B1495" s="553" t="s">
        <v>2709</v>
      </c>
      <c r="C1495" s="558"/>
      <c r="D1495" s="558"/>
      <c r="E1495" s="558"/>
      <c r="F1495" s="558"/>
    </row>
    <row r="1496" spans="1:6" s="56" customFormat="1">
      <c r="A1496" s="559"/>
      <c r="B1496" s="553" t="s">
        <v>2668</v>
      </c>
      <c r="C1496" s="558"/>
      <c r="D1496" s="558"/>
      <c r="E1496" s="558"/>
      <c r="F1496" s="558"/>
    </row>
    <row r="1497" spans="1:6" s="56" customFormat="1">
      <c r="A1497" s="559"/>
      <c r="B1497" s="553" t="s">
        <v>2710</v>
      </c>
      <c r="C1497" s="558"/>
      <c r="D1497" s="558"/>
      <c r="E1497" s="558"/>
      <c r="F1497" s="558"/>
    </row>
    <row r="1498" spans="1:6" s="56" customFormat="1">
      <c r="A1498" s="559"/>
      <c r="B1498" s="569" t="s">
        <v>2599</v>
      </c>
      <c r="C1498" s="558"/>
      <c r="D1498" s="558"/>
      <c r="E1498" s="558"/>
      <c r="F1498" s="558"/>
    </row>
    <row r="1499" spans="1:6" s="56" customFormat="1">
      <c r="A1499" s="559"/>
      <c r="B1499" s="553" t="s">
        <v>2670</v>
      </c>
      <c r="C1499" s="558"/>
      <c r="D1499" s="558"/>
      <c r="E1499" s="558"/>
      <c r="F1499" s="558"/>
    </row>
    <row r="1500" spans="1:6" s="56" customFormat="1">
      <c r="A1500" s="559"/>
      <c r="B1500" s="553"/>
      <c r="C1500" s="558"/>
      <c r="D1500" s="558"/>
      <c r="E1500" s="558"/>
      <c r="F1500" s="558"/>
    </row>
    <row r="1501" spans="1:6" s="56" customFormat="1">
      <c r="A1501" s="559"/>
      <c r="B1501" s="551" t="s">
        <v>2671</v>
      </c>
      <c r="C1501" s="558"/>
      <c r="D1501" s="558"/>
      <c r="E1501" s="558"/>
      <c r="F1501" s="558"/>
    </row>
    <row r="1502" spans="1:6" s="56" customFormat="1">
      <c r="A1502" s="559"/>
      <c r="B1502" s="553" t="s">
        <v>2711</v>
      </c>
      <c r="C1502" s="558"/>
      <c r="D1502" s="558"/>
      <c r="E1502" s="558"/>
      <c r="F1502" s="558"/>
    </row>
    <row r="1503" spans="1:6" s="56" customFormat="1">
      <c r="A1503" s="559"/>
      <c r="B1503" s="553" t="s">
        <v>2712</v>
      </c>
      <c r="C1503" s="558"/>
      <c r="D1503" s="558"/>
      <c r="E1503" s="558"/>
      <c r="F1503" s="558"/>
    </row>
    <row r="1504" spans="1:6" s="56" customFormat="1">
      <c r="A1504" s="559"/>
      <c r="B1504" s="553" t="s">
        <v>2713</v>
      </c>
      <c r="C1504" s="558"/>
      <c r="D1504" s="558"/>
      <c r="E1504" s="558"/>
      <c r="F1504" s="558"/>
    </row>
    <row r="1505" spans="1:6" s="56" customFormat="1">
      <c r="A1505" s="559"/>
      <c r="B1505" s="553" t="s">
        <v>2714</v>
      </c>
      <c r="C1505" s="558"/>
      <c r="D1505" s="558"/>
      <c r="E1505" s="558"/>
      <c r="F1505" s="558"/>
    </row>
    <row r="1506" spans="1:6" s="56" customFormat="1">
      <c r="A1506" s="559"/>
      <c r="B1506" s="553" t="s">
        <v>2676</v>
      </c>
      <c r="C1506" s="558"/>
      <c r="D1506" s="558"/>
      <c r="E1506" s="558"/>
      <c r="F1506" s="558"/>
    </row>
    <row r="1507" spans="1:6" s="56" customFormat="1">
      <c r="A1507" s="559"/>
      <c r="B1507" s="272" t="s">
        <v>2592</v>
      </c>
      <c r="C1507" s="558"/>
      <c r="D1507" s="558"/>
      <c r="E1507" s="558"/>
      <c r="F1507" s="558"/>
    </row>
    <row r="1508" spans="1:6" s="56" customFormat="1">
      <c r="A1508" s="559"/>
      <c r="B1508" s="553" t="s">
        <v>2677</v>
      </c>
      <c r="C1508" s="558"/>
      <c r="D1508" s="558"/>
      <c r="E1508" s="558"/>
      <c r="F1508" s="558"/>
    </row>
    <row r="1509" spans="1:6" s="56" customFormat="1">
      <c r="A1509" s="559"/>
      <c r="B1509" s="553" t="s">
        <v>2678</v>
      </c>
      <c r="C1509" s="558"/>
      <c r="D1509" s="558"/>
      <c r="E1509" s="558"/>
      <c r="F1509" s="558"/>
    </row>
    <row r="1510" spans="1:6" s="56" customFormat="1">
      <c r="A1510" s="559"/>
      <c r="B1510" s="553"/>
      <c r="C1510" s="558"/>
      <c r="D1510" s="558"/>
      <c r="E1510" s="558"/>
      <c r="F1510" s="558"/>
    </row>
    <row r="1511" spans="1:6" s="56" customFormat="1">
      <c r="A1511" s="559"/>
      <c r="B1511" s="272" t="s">
        <v>2592</v>
      </c>
      <c r="C1511" s="558"/>
      <c r="D1511" s="558"/>
      <c r="E1511" s="558"/>
      <c r="F1511" s="558"/>
    </row>
    <row r="1512" spans="1:6" s="56" customFormat="1">
      <c r="A1512" s="559"/>
      <c r="B1512" s="553" t="s">
        <v>2593</v>
      </c>
      <c r="C1512" s="558"/>
      <c r="D1512" s="558"/>
      <c r="E1512" s="558"/>
      <c r="F1512" s="558"/>
    </row>
    <row r="1513" spans="1:6" s="56" customFormat="1">
      <c r="A1513" s="559"/>
      <c r="B1513" s="553" t="s">
        <v>2679</v>
      </c>
      <c r="C1513" s="558"/>
      <c r="D1513" s="558"/>
      <c r="E1513" s="558"/>
      <c r="F1513" s="558"/>
    </row>
    <row r="1514" spans="1:6" s="56" customFormat="1">
      <c r="A1514" s="559"/>
      <c r="B1514" s="553"/>
      <c r="C1514" s="558"/>
      <c r="D1514" s="558"/>
      <c r="E1514" s="558"/>
      <c r="F1514" s="558"/>
    </row>
    <row r="1515" spans="1:6" s="56" customFormat="1">
      <c r="A1515" s="559"/>
      <c r="B1515" s="551" t="s">
        <v>2594</v>
      </c>
      <c r="C1515" s="558"/>
      <c r="D1515" s="558"/>
      <c r="E1515" s="558"/>
      <c r="F1515" s="558"/>
    </row>
    <row r="1516" spans="1:6" s="56" customFormat="1">
      <c r="A1516" s="559"/>
      <c r="B1516" s="553" t="s">
        <v>2635</v>
      </c>
      <c r="C1516" s="558"/>
      <c r="D1516" s="558"/>
      <c r="E1516" s="558"/>
      <c r="F1516" s="558"/>
    </row>
    <row r="1517" spans="1:6" s="56" customFormat="1">
      <c r="A1517" s="559"/>
      <c r="B1517" s="272" t="s">
        <v>2592</v>
      </c>
      <c r="C1517" s="558"/>
      <c r="D1517" s="558"/>
      <c r="E1517" s="558"/>
      <c r="F1517" s="558"/>
    </row>
    <row r="1518" spans="1:6" s="56" customFormat="1">
      <c r="A1518" s="559"/>
      <c r="B1518" s="553" t="s">
        <v>2715</v>
      </c>
      <c r="C1518" s="558"/>
      <c r="D1518" s="558"/>
      <c r="E1518" s="558"/>
      <c r="F1518" s="558"/>
    </row>
    <row r="1519" spans="1:6" s="56" customFormat="1">
      <c r="A1519" s="559"/>
      <c r="B1519" s="553"/>
      <c r="C1519" s="558"/>
      <c r="D1519" s="558"/>
      <c r="E1519" s="558"/>
      <c r="F1519" s="558"/>
    </row>
    <row r="1520" spans="1:6" s="56" customFormat="1">
      <c r="A1520" s="559"/>
      <c r="B1520" s="553"/>
      <c r="C1520" s="558"/>
      <c r="D1520" s="558"/>
      <c r="E1520" s="558"/>
      <c r="F1520" s="558"/>
    </row>
    <row r="1521" spans="1:6" s="56" customFormat="1">
      <c r="A1521" s="559"/>
      <c r="B1521" s="272" t="s">
        <v>2630</v>
      </c>
      <c r="C1521" s="558"/>
      <c r="D1521" s="558"/>
      <c r="E1521" s="558"/>
      <c r="F1521" s="558"/>
    </row>
    <row r="1522" spans="1:6" s="56" customFormat="1">
      <c r="A1522" s="559"/>
      <c r="B1522" s="553" t="s">
        <v>2680</v>
      </c>
      <c r="C1522" s="558"/>
      <c r="D1522" s="558"/>
      <c r="E1522" s="558"/>
      <c r="F1522" s="558"/>
    </row>
    <row r="1523" spans="1:6" s="56" customFormat="1">
      <c r="A1523" s="559"/>
      <c r="B1523" s="553" t="s">
        <v>2632</v>
      </c>
      <c r="C1523" s="558"/>
      <c r="D1523" s="558"/>
      <c r="E1523" s="558"/>
      <c r="F1523" s="558"/>
    </row>
    <row r="1524" spans="1:6" s="56" customFormat="1">
      <c r="A1524" s="559"/>
      <c r="B1524" s="553"/>
      <c r="C1524" s="558"/>
      <c r="D1524" s="558"/>
      <c r="E1524" s="558"/>
      <c r="F1524" s="558"/>
    </row>
    <row r="1525" spans="1:6" s="56" customFormat="1">
      <c r="A1525" s="559"/>
      <c r="B1525" s="272" t="s">
        <v>2601</v>
      </c>
      <c r="C1525" s="558"/>
      <c r="D1525" s="558"/>
      <c r="E1525" s="558"/>
      <c r="F1525" s="558"/>
    </row>
    <row r="1526" spans="1:6" s="56" customFormat="1">
      <c r="A1526" s="559"/>
      <c r="B1526" s="553" t="s">
        <v>2602</v>
      </c>
      <c r="C1526" s="558"/>
      <c r="D1526" s="558"/>
      <c r="E1526" s="558"/>
      <c r="F1526" s="558"/>
    </row>
    <row r="1527" spans="1:6" s="56" customFormat="1">
      <c r="A1527" s="559"/>
      <c r="B1527" s="553" t="s">
        <v>2603</v>
      </c>
      <c r="C1527" s="558"/>
      <c r="D1527" s="558"/>
      <c r="E1527" s="558"/>
      <c r="F1527" s="558"/>
    </row>
    <row r="1528" spans="1:6" s="56" customFormat="1">
      <c r="A1528" s="559"/>
      <c r="B1528" s="553"/>
      <c r="C1528" s="558"/>
      <c r="D1528" s="558"/>
      <c r="E1528" s="558"/>
      <c r="F1528" s="558"/>
    </row>
    <row r="1529" spans="1:6" s="56" customFormat="1">
      <c r="A1529" s="559"/>
      <c r="B1529" s="272" t="s">
        <v>2630</v>
      </c>
      <c r="C1529" s="558"/>
      <c r="D1529" s="558"/>
      <c r="E1529" s="558"/>
      <c r="F1529" s="558"/>
    </row>
    <row r="1530" spans="1:6" s="56" customFormat="1">
      <c r="A1530" s="559"/>
      <c r="B1530" s="553" t="s">
        <v>2602</v>
      </c>
      <c r="C1530" s="558"/>
      <c r="D1530" s="558"/>
      <c r="E1530" s="558"/>
      <c r="F1530" s="558"/>
    </row>
    <row r="1531" spans="1:6" s="56" customFormat="1">
      <c r="A1531" s="559"/>
      <c r="B1531" s="553" t="s">
        <v>2716</v>
      </c>
      <c r="C1531" s="558"/>
      <c r="D1531" s="558"/>
      <c r="E1531" s="558"/>
      <c r="F1531" s="558"/>
    </row>
    <row r="1532" spans="1:6" s="56" customFormat="1">
      <c r="A1532" s="559"/>
      <c r="B1532" s="272" t="s">
        <v>2592</v>
      </c>
      <c r="C1532" s="558"/>
      <c r="D1532" s="558"/>
      <c r="E1532" s="558"/>
      <c r="F1532" s="558"/>
    </row>
    <row r="1533" spans="1:6" s="56" customFormat="1">
      <c r="A1533" s="559"/>
      <c r="B1533" s="553" t="s">
        <v>2593</v>
      </c>
      <c r="C1533" s="558"/>
      <c r="D1533" s="558"/>
      <c r="E1533" s="558"/>
      <c r="F1533" s="558"/>
    </row>
    <row r="1534" spans="1:6" s="56" customFormat="1">
      <c r="A1534" s="559"/>
      <c r="B1534" s="553"/>
      <c r="C1534" s="558"/>
      <c r="D1534" s="558"/>
      <c r="E1534" s="558"/>
      <c r="F1534" s="558"/>
    </row>
    <row r="1535" spans="1:6" s="56" customFormat="1">
      <c r="A1535" s="559"/>
      <c r="B1535" s="551" t="s">
        <v>2594</v>
      </c>
      <c r="C1535" s="558"/>
      <c r="D1535" s="558"/>
      <c r="E1535" s="558"/>
      <c r="F1535" s="558"/>
    </row>
    <row r="1536" spans="1:6" s="56" customFormat="1">
      <c r="A1536" s="559"/>
      <c r="B1536" s="553" t="s">
        <v>2595</v>
      </c>
      <c r="C1536" s="558"/>
      <c r="D1536" s="558"/>
      <c r="E1536" s="558"/>
      <c r="F1536" s="558"/>
    </row>
    <row r="1537" spans="1:6" s="56" customFormat="1">
      <c r="A1537" s="559"/>
      <c r="B1537" s="551" t="s">
        <v>2596</v>
      </c>
      <c r="C1537" s="558"/>
      <c r="D1537" s="558"/>
      <c r="E1537" s="558"/>
      <c r="F1537" s="558"/>
    </row>
    <row r="1538" spans="1:6" s="56" customFormat="1">
      <c r="A1538" s="559"/>
      <c r="B1538" s="553" t="s">
        <v>2597</v>
      </c>
      <c r="C1538" s="558"/>
      <c r="D1538" s="558"/>
      <c r="E1538" s="558"/>
      <c r="F1538" s="558"/>
    </row>
    <row r="1539" spans="1:6" s="56" customFormat="1">
      <c r="A1539" s="559"/>
      <c r="B1539" s="551" t="s">
        <v>2598</v>
      </c>
      <c r="C1539" s="558"/>
      <c r="D1539" s="558"/>
      <c r="E1539" s="558"/>
      <c r="F1539" s="558"/>
    </row>
    <row r="1540" spans="1:6" s="56" customFormat="1">
      <c r="A1540" s="559"/>
      <c r="B1540" s="569" t="s">
        <v>2717</v>
      </c>
      <c r="C1540" s="558"/>
      <c r="D1540" s="558"/>
      <c r="E1540" s="558"/>
      <c r="F1540" s="558"/>
    </row>
    <row r="1541" spans="1:6" s="56" customFormat="1">
      <c r="A1541" s="559"/>
      <c r="B1541" s="272" t="s">
        <v>2718</v>
      </c>
      <c r="C1541" s="558"/>
      <c r="D1541" s="558"/>
      <c r="E1541" s="558"/>
      <c r="F1541" s="558"/>
    </row>
    <row r="1542" spans="1:6" s="56" customFormat="1">
      <c r="A1542" s="559"/>
      <c r="B1542" s="551" t="s">
        <v>2719</v>
      </c>
      <c r="C1542" s="558"/>
      <c r="D1542" s="558"/>
      <c r="E1542" s="558"/>
      <c r="F1542" s="558"/>
    </row>
    <row r="1543" spans="1:6" s="56" customFormat="1">
      <c r="A1543" s="559"/>
      <c r="B1543" s="551" t="s">
        <v>2720</v>
      </c>
      <c r="C1543" s="343"/>
      <c r="D1543" s="477"/>
      <c r="E1543" s="555"/>
      <c r="F1543" s="555"/>
    </row>
    <row r="1544" spans="1:6" s="56" customFormat="1">
      <c r="A1544" s="559"/>
      <c r="B1544" s="551" t="s">
        <v>2721</v>
      </c>
      <c r="C1544" s="558"/>
      <c r="D1544" s="558"/>
      <c r="E1544" s="558"/>
      <c r="F1544" s="558"/>
    </row>
    <row r="1545" spans="1:6" s="56" customFormat="1">
      <c r="A1545" s="559"/>
      <c r="B1545" s="551" t="s">
        <v>2722</v>
      </c>
      <c r="C1545" s="558"/>
      <c r="D1545" s="558"/>
      <c r="E1545" s="558"/>
      <c r="F1545" s="558"/>
    </row>
    <row r="1546" spans="1:6" s="56" customFormat="1">
      <c r="A1546" s="559"/>
      <c r="B1546" s="551" t="s">
        <v>2723</v>
      </c>
      <c r="C1546" s="558"/>
      <c r="D1546" s="558"/>
      <c r="E1546" s="558"/>
      <c r="F1546" s="558"/>
    </row>
    <row r="1547" spans="1:6" s="56" customFormat="1">
      <c r="A1547" s="559"/>
      <c r="B1547" s="551" t="s">
        <v>2724</v>
      </c>
      <c r="C1547" s="558"/>
      <c r="D1547" s="558"/>
      <c r="E1547" s="558"/>
      <c r="F1547" s="558"/>
    </row>
    <row r="1548" spans="1:6" s="56" customFormat="1">
      <c r="A1548" s="559"/>
      <c r="B1548" s="553"/>
      <c r="C1548" s="558"/>
      <c r="D1548" s="558"/>
      <c r="E1548" s="558"/>
      <c r="F1548" s="558"/>
    </row>
    <row r="1549" spans="1:6" s="56" customFormat="1">
      <c r="A1549" s="559"/>
      <c r="B1549" s="553" t="s">
        <v>2725</v>
      </c>
      <c r="C1549" s="558"/>
      <c r="D1549" s="558"/>
      <c r="E1549" s="558"/>
      <c r="F1549" s="558"/>
    </row>
    <row r="1550" spans="1:6" s="56" customFormat="1">
      <c r="A1550" s="559"/>
      <c r="B1550" s="553" t="s">
        <v>2726</v>
      </c>
      <c r="C1550" s="558"/>
      <c r="D1550" s="558"/>
      <c r="E1550" s="558"/>
      <c r="F1550" s="558"/>
    </row>
    <row r="1551" spans="1:6" s="56" customFormat="1">
      <c r="A1551" s="559"/>
      <c r="B1551" s="553" t="s">
        <v>2727</v>
      </c>
      <c r="C1551" s="558"/>
      <c r="D1551" s="558"/>
      <c r="E1551" s="558"/>
      <c r="F1551" s="558"/>
    </row>
    <row r="1552" spans="1:6" s="56" customFormat="1">
      <c r="A1552" s="559"/>
      <c r="B1552" s="553" t="s">
        <v>2728</v>
      </c>
      <c r="C1552" s="558"/>
      <c r="D1552" s="558"/>
      <c r="E1552" s="558"/>
      <c r="F1552" s="558"/>
    </row>
    <row r="1553" spans="1:6" s="56" customFormat="1">
      <c r="A1553" s="559"/>
      <c r="B1553" s="553" t="s">
        <v>2729</v>
      </c>
      <c r="C1553" s="558"/>
      <c r="D1553" s="558"/>
      <c r="E1553" s="558"/>
      <c r="F1553" s="558"/>
    </row>
    <row r="1554" spans="1:6" s="56" customFormat="1">
      <c r="A1554" s="559"/>
      <c r="B1554" s="553" t="s">
        <v>2730</v>
      </c>
      <c r="C1554" s="558"/>
      <c r="D1554" s="558"/>
      <c r="E1554" s="558"/>
      <c r="F1554" s="558"/>
    </row>
    <row r="1555" spans="1:6" s="56" customFormat="1">
      <c r="A1555" s="559"/>
      <c r="B1555" s="569"/>
      <c r="C1555" s="558"/>
      <c r="D1555" s="558"/>
      <c r="E1555" s="558"/>
      <c r="F1555" s="558"/>
    </row>
    <row r="1556" spans="1:6" s="56" customFormat="1" ht="45">
      <c r="A1556" s="559"/>
      <c r="B1556" s="64" t="s">
        <v>2731</v>
      </c>
      <c r="C1556" s="558"/>
      <c r="D1556" s="558"/>
      <c r="E1556" s="558"/>
      <c r="F1556" s="558"/>
    </row>
    <row r="1557" spans="1:6" s="56" customFormat="1">
      <c r="A1557" s="559"/>
      <c r="B1557" s="30"/>
      <c r="C1557" s="558"/>
      <c r="D1557" s="558"/>
      <c r="E1557" s="558"/>
      <c r="F1557" s="558"/>
    </row>
    <row r="1558" spans="1:6" s="56" customFormat="1" ht="30">
      <c r="A1558" s="559"/>
      <c r="B1558" s="64" t="s">
        <v>2732</v>
      </c>
      <c r="C1558" s="24" t="s">
        <v>1141</v>
      </c>
      <c r="D1558" s="24">
        <v>1</v>
      </c>
      <c r="E1558" s="52">
        <v>0</v>
      </c>
      <c r="F1558" s="52">
        <f>+E1558*D1558</f>
        <v>0</v>
      </c>
    </row>
    <row r="1559" spans="1:6" s="56" customFormat="1">
      <c r="A1559" s="559"/>
      <c r="B1559" s="30" t="s">
        <v>1845</v>
      </c>
      <c r="C1559" s="558"/>
      <c r="D1559" s="459"/>
      <c r="E1559" s="558"/>
      <c r="F1559" s="558"/>
    </row>
    <row r="1560" spans="1:6">
      <c r="A1560" s="570"/>
      <c r="B1560" s="99"/>
      <c r="C1560" s="571"/>
      <c r="D1560" s="459"/>
      <c r="E1560" s="571"/>
      <c r="F1560" s="571"/>
    </row>
    <row r="1561" spans="1:6">
      <c r="A1561" s="210">
        <f>MAX(A$6:A1560)+0.01</f>
        <v>3.0199999999999996</v>
      </c>
      <c r="B1561" s="551" t="s">
        <v>2733</v>
      </c>
      <c r="C1561" s="571"/>
      <c r="D1561" s="459"/>
      <c r="E1561" s="571"/>
      <c r="F1561" s="571"/>
    </row>
    <row r="1562" spans="1:6">
      <c r="A1562" s="570"/>
      <c r="B1562" s="553"/>
      <c r="C1562" s="571"/>
      <c r="D1562" s="459"/>
      <c r="E1562" s="571"/>
      <c r="F1562" s="571"/>
    </row>
    <row r="1563" spans="1:6">
      <c r="A1563" s="570"/>
      <c r="B1563" s="556" t="s">
        <v>2530</v>
      </c>
      <c r="C1563" s="571"/>
      <c r="D1563" s="459"/>
      <c r="E1563" s="571"/>
      <c r="F1563" s="571"/>
    </row>
    <row r="1564" spans="1:6" ht="60">
      <c r="A1564" s="570"/>
      <c r="B1564" s="553" t="s">
        <v>2531</v>
      </c>
      <c r="C1564" s="571"/>
      <c r="D1564" s="459"/>
      <c r="E1564" s="571"/>
      <c r="F1564" s="571"/>
    </row>
    <row r="1565" spans="1:6">
      <c r="A1565" s="570"/>
      <c r="B1565" s="556" t="s">
        <v>2532</v>
      </c>
      <c r="C1565" s="571"/>
      <c r="D1565" s="459"/>
      <c r="E1565" s="571"/>
      <c r="F1565" s="571"/>
    </row>
    <row r="1566" spans="1:6" ht="45">
      <c r="A1566" s="570"/>
      <c r="B1566" s="553" t="s">
        <v>2533</v>
      </c>
      <c r="C1566" s="571"/>
      <c r="D1566" s="459"/>
      <c r="E1566" s="571"/>
      <c r="F1566" s="571"/>
    </row>
    <row r="1567" spans="1:6">
      <c r="A1567" s="570"/>
      <c r="B1567" s="553" t="s">
        <v>2534</v>
      </c>
      <c r="C1567" s="571"/>
      <c r="D1567" s="459"/>
      <c r="E1567" s="571"/>
      <c r="F1567" s="571"/>
    </row>
    <row r="1568" spans="1:6">
      <c r="A1568" s="570"/>
      <c r="B1568" s="553" t="s">
        <v>2535</v>
      </c>
      <c r="C1568" s="571"/>
      <c r="D1568" s="459"/>
      <c r="E1568" s="571"/>
      <c r="F1568" s="571"/>
    </row>
    <row r="1569" spans="1:6" ht="30">
      <c r="A1569" s="570"/>
      <c r="B1569" s="553" t="s">
        <v>2536</v>
      </c>
      <c r="C1569" s="571"/>
      <c r="D1569" s="459"/>
      <c r="E1569" s="571"/>
      <c r="F1569" s="571"/>
    </row>
    <row r="1570" spans="1:6">
      <c r="A1570" s="570"/>
      <c r="B1570" s="553" t="s">
        <v>2537</v>
      </c>
      <c r="C1570" s="571"/>
      <c r="D1570" s="459"/>
      <c r="E1570" s="571"/>
      <c r="F1570" s="571"/>
    </row>
    <row r="1571" spans="1:6" ht="60">
      <c r="A1571" s="570"/>
      <c r="B1571" s="553" t="s">
        <v>2538</v>
      </c>
      <c r="C1571" s="571"/>
      <c r="D1571" s="459"/>
      <c r="E1571" s="571"/>
      <c r="F1571" s="571"/>
    </row>
    <row r="1572" spans="1:6" ht="45">
      <c r="A1572" s="570"/>
      <c r="B1572" s="553" t="s">
        <v>2539</v>
      </c>
      <c r="C1572" s="571"/>
      <c r="D1572" s="459"/>
      <c r="E1572" s="571"/>
      <c r="F1572" s="571"/>
    </row>
    <row r="1573" spans="1:6">
      <c r="A1573" s="570"/>
      <c r="B1573" s="553" t="s">
        <v>2540</v>
      </c>
      <c r="C1573" s="571"/>
      <c r="D1573" s="459"/>
      <c r="E1573" s="571"/>
      <c r="F1573" s="571"/>
    </row>
    <row r="1574" spans="1:6" ht="30">
      <c r="A1574" s="570"/>
      <c r="B1574" s="553" t="s">
        <v>2541</v>
      </c>
      <c r="C1574" s="571"/>
      <c r="D1574" s="459"/>
      <c r="E1574" s="571"/>
      <c r="F1574" s="571"/>
    </row>
    <row r="1575" spans="1:6" ht="30">
      <c r="A1575" s="570"/>
      <c r="B1575" s="553" t="s">
        <v>2542</v>
      </c>
      <c r="C1575" s="571"/>
      <c r="D1575" s="459"/>
      <c r="E1575" s="571"/>
      <c r="F1575" s="571"/>
    </row>
    <row r="1576" spans="1:6">
      <c r="A1576" s="570"/>
      <c r="B1576" s="553" t="s">
        <v>2543</v>
      </c>
      <c r="C1576" s="571"/>
      <c r="D1576" s="459"/>
      <c r="E1576" s="571"/>
      <c r="F1576" s="571"/>
    </row>
    <row r="1577" spans="1:6">
      <c r="A1577" s="570"/>
      <c r="B1577" s="553" t="s">
        <v>2544</v>
      </c>
      <c r="C1577" s="571"/>
      <c r="D1577" s="459"/>
      <c r="E1577" s="571"/>
      <c r="F1577" s="571"/>
    </row>
    <row r="1578" spans="1:6">
      <c r="A1578" s="570"/>
      <c r="B1578" s="553" t="s">
        <v>2545</v>
      </c>
      <c r="C1578" s="571"/>
      <c r="D1578" s="459"/>
      <c r="E1578" s="571"/>
      <c r="F1578" s="571"/>
    </row>
    <row r="1579" spans="1:6" ht="30">
      <c r="A1579" s="570"/>
      <c r="B1579" s="553" t="s">
        <v>2546</v>
      </c>
      <c r="C1579" s="571"/>
      <c r="D1579" s="459"/>
      <c r="E1579" s="571"/>
      <c r="F1579" s="571"/>
    </row>
    <row r="1580" spans="1:6">
      <c r="A1580" s="570"/>
      <c r="B1580" s="553" t="s">
        <v>2547</v>
      </c>
      <c r="C1580" s="571"/>
      <c r="D1580" s="459"/>
      <c r="E1580" s="571"/>
      <c r="F1580" s="571"/>
    </row>
    <row r="1581" spans="1:6">
      <c r="A1581" s="570"/>
      <c r="B1581" s="551" t="s">
        <v>2548</v>
      </c>
      <c r="C1581" s="571"/>
      <c r="D1581" s="459"/>
      <c r="E1581" s="571"/>
      <c r="F1581" s="571"/>
    </row>
    <row r="1582" spans="1:6">
      <c r="A1582" s="570"/>
      <c r="B1582" s="553" t="s">
        <v>2549</v>
      </c>
      <c r="C1582" s="571"/>
      <c r="D1582" s="459"/>
      <c r="E1582" s="571"/>
      <c r="F1582" s="571"/>
    </row>
    <row r="1583" spans="1:6">
      <c r="A1583" s="570"/>
      <c r="B1583" s="556" t="s">
        <v>2550</v>
      </c>
      <c r="C1583" s="571"/>
      <c r="D1583" s="459"/>
      <c r="E1583" s="571"/>
      <c r="F1583" s="571"/>
    </row>
    <row r="1584" spans="1:6" ht="105">
      <c r="A1584" s="570"/>
      <c r="B1584" s="553" t="s">
        <v>2551</v>
      </c>
      <c r="C1584" s="571"/>
      <c r="D1584" s="459"/>
      <c r="E1584" s="571"/>
      <c r="F1584" s="571"/>
    </row>
    <row r="1585" spans="1:6">
      <c r="A1585" s="570"/>
      <c r="B1585" s="553" t="s">
        <v>2552</v>
      </c>
      <c r="C1585" s="571"/>
      <c r="D1585" s="459"/>
      <c r="E1585" s="571"/>
      <c r="F1585" s="571"/>
    </row>
    <row r="1586" spans="1:6">
      <c r="A1586" s="570"/>
      <c r="B1586" s="556" t="s">
        <v>2553</v>
      </c>
      <c r="C1586" s="571"/>
      <c r="D1586" s="459"/>
      <c r="E1586" s="571"/>
      <c r="F1586" s="571"/>
    </row>
    <row r="1587" spans="1:6" ht="30">
      <c r="A1587" s="570"/>
      <c r="B1587" s="553" t="s">
        <v>2554</v>
      </c>
      <c r="C1587" s="571"/>
      <c r="D1587" s="459"/>
      <c r="E1587" s="571"/>
      <c r="F1587" s="571"/>
    </row>
    <row r="1588" spans="1:6" ht="45">
      <c r="A1588" s="570"/>
      <c r="B1588" s="553" t="s">
        <v>2555</v>
      </c>
      <c r="C1588" s="571"/>
      <c r="D1588" s="459"/>
      <c r="E1588" s="571"/>
      <c r="F1588" s="571"/>
    </row>
    <row r="1589" spans="1:6" ht="60">
      <c r="A1589" s="570"/>
      <c r="B1589" s="553" t="s">
        <v>2556</v>
      </c>
      <c r="C1589" s="571"/>
      <c r="D1589" s="459"/>
      <c r="E1589" s="571"/>
      <c r="F1589" s="571"/>
    </row>
    <row r="1590" spans="1:6">
      <c r="A1590" s="570"/>
      <c r="B1590" s="556" t="s">
        <v>2557</v>
      </c>
      <c r="C1590" s="571"/>
      <c r="D1590" s="459"/>
      <c r="E1590" s="571"/>
      <c r="F1590" s="571"/>
    </row>
    <row r="1591" spans="1:6">
      <c r="A1591" s="570"/>
      <c r="B1591" s="556" t="s">
        <v>2558</v>
      </c>
      <c r="C1591" s="571"/>
      <c r="D1591" s="459"/>
      <c r="E1591" s="571"/>
      <c r="F1591" s="571"/>
    </row>
    <row r="1592" spans="1:6">
      <c r="A1592" s="570"/>
      <c r="B1592" s="556" t="s">
        <v>2559</v>
      </c>
      <c r="C1592" s="571"/>
      <c r="D1592" s="459"/>
      <c r="E1592" s="571"/>
      <c r="F1592" s="571"/>
    </row>
    <row r="1593" spans="1:6">
      <c r="A1593" s="570"/>
      <c r="B1593" s="572" t="s">
        <v>2560</v>
      </c>
      <c r="C1593" s="571"/>
      <c r="D1593" s="459"/>
      <c r="E1593" s="571"/>
      <c r="F1593" s="571"/>
    </row>
    <row r="1594" spans="1:6">
      <c r="A1594" s="570"/>
      <c r="B1594" s="573" t="s">
        <v>2561</v>
      </c>
      <c r="C1594" s="571"/>
      <c r="D1594" s="459"/>
      <c r="E1594" s="571"/>
      <c r="F1594" s="571"/>
    </row>
    <row r="1595" spans="1:6">
      <c r="A1595" s="570"/>
      <c r="B1595" s="573" t="s">
        <v>2562</v>
      </c>
      <c r="C1595" s="571"/>
      <c r="D1595" s="459"/>
      <c r="E1595" s="571"/>
      <c r="F1595" s="571"/>
    </row>
    <row r="1596" spans="1:6">
      <c r="A1596" s="570"/>
      <c r="B1596" s="573" t="s">
        <v>2563</v>
      </c>
      <c r="C1596" s="571"/>
      <c r="D1596" s="459"/>
      <c r="E1596" s="571"/>
      <c r="F1596" s="571"/>
    </row>
    <row r="1597" spans="1:6">
      <c r="A1597" s="570"/>
      <c r="B1597" s="573" t="s">
        <v>2734</v>
      </c>
      <c r="C1597" s="571"/>
      <c r="D1597" s="459"/>
      <c r="E1597" s="571"/>
      <c r="F1597" s="571"/>
    </row>
    <row r="1598" spans="1:6">
      <c r="A1598" s="570"/>
      <c r="B1598" s="573" t="s">
        <v>2735</v>
      </c>
      <c r="C1598" s="571"/>
      <c r="D1598" s="459"/>
      <c r="E1598" s="571"/>
      <c r="F1598" s="571"/>
    </row>
    <row r="1599" spans="1:6">
      <c r="A1599" s="570"/>
      <c r="B1599" s="573" t="s">
        <v>2566</v>
      </c>
      <c r="C1599" s="571"/>
      <c r="D1599" s="459"/>
      <c r="E1599" s="571"/>
      <c r="F1599" s="571"/>
    </row>
    <row r="1600" spans="1:6">
      <c r="A1600" s="570"/>
      <c r="B1600" s="573" t="s">
        <v>2734</v>
      </c>
      <c r="C1600" s="571"/>
      <c r="D1600" s="459"/>
      <c r="E1600" s="571"/>
      <c r="F1600" s="571"/>
    </row>
    <row r="1601" spans="1:6">
      <c r="A1601" s="570"/>
      <c r="B1601" s="573" t="s">
        <v>2735</v>
      </c>
      <c r="C1601" s="571"/>
      <c r="D1601" s="459"/>
      <c r="E1601" s="571"/>
      <c r="F1601" s="571"/>
    </row>
    <row r="1602" spans="1:6">
      <c r="A1602" s="570"/>
      <c r="B1602" s="272" t="s">
        <v>2568</v>
      </c>
      <c r="C1602" s="571"/>
      <c r="D1602" s="459"/>
      <c r="E1602" s="571"/>
      <c r="F1602" s="571"/>
    </row>
    <row r="1603" spans="1:6">
      <c r="A1603" s="570"/>
      <c r="B1603" s="551" t="s">
        <v>2569</v>
      </c>
      <c r="C1603" s="571"/>
      <c r="D1603" s="459"/>
      <c r="E1603" s="571"/>
      <c r="F1603" s="571"/>
    </row>
    <row r="1604" spans="1:6">
      <c r="A1604" s="570"/>
      <c r="B1604" s="553" t="s">
        <v>2736</v>
      </c>
      <c r="C1604" s="571"/>
      <c r="D1604" s="459"/>
      <c r="E1604" s="571"/>
      <c r="F1604" s="571"/>
    </row>
    <row r="1605" spans="1:6">
      <c r="A1605" s="570"/>
      <c r="B1605" s="553" t="s">
        <v>2570</v>
      </c>
      <c r="C1605" s="571"/>
      <c r="D1605" s="459"/>
      <c r="E1605" s="571"/>
      <c r="F1605" s="571"/>
    </row>
    <row r="1606" spans="1:6">
      <c r="A1606" s="570"/>
      <c r="B1606" s="551" t="s">
        <v>2571</v>
      </c>
      <c r="C1606" s="571"/>
      <c r="D1606" s="459"/>
      <c r="E1606" s="571"/>
      <c r="F1606" s="571"/>
    </row>
    <row r="1607" spans="1:6">
      <c r="A1607" s="570"/>
      <c r="B1607" s="553" t="s">
        <v>2572</v>
      </c>
      <c r="C1607" s="571"/>
      <c r="D1607" s="459"/>
      <c r="E1607" s="571"/>
      <c r="F1607" s="571"/>
    </row>
    <row r="1608" spans="1:6">
      <c r="A1608" s="570"/>
      <c r="B1608" s="553" t="s">
        <v>2578</v>
      </c>
      <c r="C1608" s="571"/>
      <c r="D1608" s="459"/>
      <c r="E1608" s="571"/>
      <c r="F1608" s="571"/>
    </row>
    <row r="1609" spans="1:6">
      <c r="A1609" s="570"/>
      <c r="B1609" s="553" t="s">
        <v>2737</v>
      </c>
      <c r="C1609" s="571"/>
      <c r="D1609" s="459"/>
      <c r="E1609" s="571"/>
      <c r="F1609" s="571"/>
    </row>
    <row r="1610" spans="1:6">
      <c r="A1610" s="570"/>
      <c r="B1610" s="553" t="s">
        <v>2738</v>
      </c>
      <c r="C1610" s="571"/>
      <c r="D1610" s="459"/>
      <c r="E1610" s="571"/>
      <c r="F1610" s="571"/>
    </row>
    <row r="1611" spans="1:6">
      <c r="A1611" s="570"/>
      <c r="B1611" s="551" t="s">
        <v>2576</v>
      </c>
      <c r="C1611" s="571"/>
      <c r="D1611" s="459"/>
      <c r="E1611" s="571"/>
      <c r="F1611" s="571"/>
    </row>
    <row r="1612" spans="1:6">
      <c r="A1612" s="570"/>
      <c r="B1612" s="553" t="s">
        <v>2736</v>
      </c>
      <c r="C1612" s="571"/>
      <c r="D1612" s="459"/>
      <c r="E1612" s="571"/>
      <c r="F1612" s="571"/>
    </row>
    <row r="1613" spans="1:6">
      <c r="A1613" s="570"/>
      <c r="B1613" s="553" t="s">
        <v>2578</v>
      </c>
      <c r="C1613" s="571"/>
      <c r="D1613" s="459"/>
      <c r="E1613" s="571"/>
      <c r="F1613" s="571"/>
    </row>
    <row r="1614" spans="1:6">
      <c r="A1614" s="570"/>
      <c r="B1614" s="553" t="s">
        <v>2739</v>
      </c>
      <c r="C1614" s="571"/>
      <c r="D1614" s="459"/>
      <c r="E1614" s="571"/>
      <c r="F1614" s="571"/>
    </row>
    <row r="1615" spans="1:6">
      <c r="A1615" s="570"/>
      <c r="B1615" s="553" t="s">
        <v>2738</v>
      </c>
      <c r="C1615" s="571"/>
      <c r="D1615" s="459"/>
      <c r="E1615" s="571"/>
      <c r="F1615" s="571"/>
    </row>
    <row r="1616" spans="1:6">
      <c r="A1616" s="570"/>
      <c r="B1616" s="272" t="s">
        <v>2580</v>
      </c>
      <c r="C1616" s="571"/>
      <c r="D1616" s="459"/>
      <c r="E1616" s="571"/>
      <c r="F1616" s="571"/>
    </row>
    <row r="1617" spans="1:6">
      <c r="A1617" s="570"/>
      <c r="B1617" s="553"/>
      <c r="C1617" s="571"/>
      <c r="D1617" s="459"/>
      <c r="E1617" s="571"/>
      <c r="F1617" s="571"/>
    </row>
    <row r="1618" spans="1:6">
      <c r="A1618" s="570"/>
      <c r="B1618" s="272" t="s">
        <v>2581</v>
      </c>
      <c r="C1618" s="571"/>
      <c r="D1618" s="459"/>
      <c r="E1618" s="571"/>
      <c r="F1618" s="571"/>
    </row>
    <row r="1619" spans="1:6">
      <c r="A1619" s="570"/>
      <c r="B1619" s="553" t="s">
        <v>2582</v>
      </c>
      <c r="C1619" s="571"/>
      <c r="D1619" s="459"/>
      <c r="E1619" s="571"/>
      <c r="F1619" s="571"/>
    </row>
    <row r="1620" spans="1:6">
      <c r="A1620" s="570"/>
      <c r="B1620" s="553" t="s">
        <v>2740</v>
      </c>
      <c r="C1620" s="571"/>
      <c r="D1620" s="459"/>
      <c r="E1620" s="571"/>
      <c r="F1620" s="571"/>
    </row>
    <row r="1621" spans="1:6">
      <c r="A1621" s="570"/>
      <c r="B1621" s="553"/>
      <c r="C1621" s="571"/>
      <c r="D1621" s="459"/>
      <c r="E1621" s="571"/>
      <c r="F1621" s="571"/>
    </row>
    <row r="1622" spans="1:6">
      <c r="A1622" s="570"/>
      <c r="B1622" s="551" t="s">
        <v>2584</v>
      </c>
      <c r="C1622" s="571"/>
      <c r="D1622" s="459"/>
      <c r="E1622" s="571"/>
      <c r="F1622" s="571"/>
    </row>
    <row r="1623" spans="1:6">
      <c r="A1623" s="570"/>
      <c r="B1623" s="551" t="s">
        <v>2585</v>
      </c>
      <c r="C1623" s="571"/>
      <c r="D1623" s="459"/>
      <c r="E1623" s="571"/>
      <c r="F1623" s="571"/>
    </row>
    <row r="1624" spans="1:6">
      <c r="A1624" s="570"/>
      <c r="B1624" s="553" t="s">
        <v>2586</v>
      </c>
      <c r="C1624" s="571"/>
      <c r="D1624" s="459"/>
      <c r="E1624" s="571"/>
      <c r="F1624" s="571"/>
    </row>
    <row r="1625" spans="1:6">
      <c r="A1625" s="570"/>
      <c r="B1625" s="553" t="s">
        <v>2587</v>
      </c>
      <c r="C1625" s="571"/>
      <c r="D1625" s="459"/>
      <c r="E1625" s="571"/>
      <c r="F1625" s="571"/>
    </row>
    <row r="1626" spans="1:6">
      <c r="A1626" s="570"/>
      <c r="B1626" s="553" t="s">
        <v>2741</v>
      </c>
      <c r="C1626" s="571"/>
      <c r="D1626" s="459"/>
      <c r="E1626" s="571"/>
      <c r="F1626" s="571"/>
    </row>
    <row r="1627" spans="1:6">
      <c r="A1627" s="570"/>
      <c r="B1627" s="553" t="s">
        <v>2742</v>
      </c>
      <c r="C1627" s="571"/>
      <c r="D1627" s="459"/>
      <c r="E1627" s="571"/>
      <c r="F1627" s="571"/>
    </row>
    <row r="1628" spans="1:6">
      <c r="A1628" s="570"/>
      <c r="B1628" s="553" t="s">
        <v>2743</v>
      </c>
      <c r="C1628" s="571"/>
      <c r="D1628" s="459"/>
      <c r="E1628" s="571"/>
      <c r="F1628" s="571"/>
    </row>
    <row r="1629" spans="1:6">
      <c r="A1629" s="570"/>
      <c r="B1629" s="553" t="s">
        <v>2591</v>
      </c>
      <c r="C1629" s="571"/>
      <c r="D1629" s="459"/>
      <c r="E1629" s="571"/>
      <c r="F1629" s="571"/>
    </row>
    <row r="1630" spans="1:6">
      <c r="A1630" s="570"/>
      <c r="B1630" s="272" t="s">
        <v>2592</v>
      </c>
      <c r="C1630" s="571"/>
      <c r="D1630" s="459"/>
      <c r="E1630" s="571"/>
      <c r="F1630" s="571"/>
    </row>
    <row r="1631" spans="1:6">
      <c r="A1631" s="570"/>
      <c r="B1631" s="553" t="s">
        <v>2593</v>
      </c>
      <c r="C1631" s="571"/>
      <c r="D1631" s="459"/>
      <c r="E1631" s="571"/>
      <c r="F1631" s="571"/>
    </row>
    <row r="1632" spans="1:6">
      <c r="A1632" s="570"/>
      <c r="B1632" s="572"/>
      <c r="C1632" s="571"/>
      <c r="D1632" s="459"/>
      <c r="E1632" s="571"/>
      <c r="F1632" s="571"/>
    </row>
    <row r="1633" spans="1:6">
      <c r="A1633" s="570"/>
      <c r="B1633" s="551" t="s">
        <v>2594</v>
      </c>
      <c r="C1633" s="571"/>
      <c r="D1633" s="459"/>
      <c r="E1633" s="571"/>
      <c r="F1633" s="571"/>
    </row>
    <row r="1634" spans="1:6">
      <c r="A1634" s="570"/>
      <c r="B1634" s="553" t="s">
        <v>2744</v>
      </c>
      <c r="C1634" s="571"/>
      <c r="D1634" s="459"/>
      <c r="E1634" s="571"/>
      <c r="F1634" s="571"/>
    </row>
    <row r="1635" spans="1:6">
      <c r="A1635" s="570"/>
      <c r="B1635" s="551" t="s">
        <v>2596</v>
      </c>
      <c r="C1635" s="571"/>
      <c r="D1635" s="459"/>
      <c r="E1635" s="571"/>
      <c r="F1635" s="571"/>
    </row>
    <row r="1636" spans="1:6">
      <c r="A1636" s="570"/>
      <c r="B1636" s="553" t="s">
        <v>2597</v>
      </c>
      <c r="C1636" s="571"/>
      <c r="D1636" s="459"/>
      <c r="E1636" s="571"/>
      <c r="F1636" s="571"/>
    </row>
    <row r="1637" spans="1:6">
      <c r="A1637" s="570"/>
      <c r="B1637" s="551" t="s">
        <v>2598</v>
      </c>
      <c r="C1637" s="571"/>
      <c r="D1637" s="459"/>
      <c r="E1637" s="571"/>
      <c r="F1637" s="571"/>
    </row>
    <row r="1638" spans="1:6">
      <c r="A1638" s="570"/>
      <c r="B1638" s="564" t="s">
        <v>2599</v>
      </c>
      <c r="C1638" s="571"/>
      <c r="D1638" s="459"/>
      <c r="E1638" s="571"/>
      <c r="F1638" s="571"/>
    </row>
    <row r="1639" spans="1:6">
      <c r="A1639" s="570"/>
      <c r="B1639" s="553" t="s">
        <v>2600</v>
      </c>
      <c r="C1639" s="571"/>
      <c r="D1639" s="459"/>
      <c r="E1639" s="571"/>
      <c r="F1639" s="571"/>
    </row>
    <row r="1640" spans="1:6">
      <c r="A1640" s="570"/>
      <c r="B1640" s="572"/>
      <c r="C1640" s="571"/>
      <c r="D1640" s="459"/>
      <c r="E1640" s="571"/>
      <c r="F1640" s="571"/>
    </row>
    <row r="1641" spans="1:6">
      <c r="A1641" s="570"/>
      <c r="B1641" s="553"/>
      <c r="C1641" s="571"/>
      <c r="D1641" s="459"/>
      <c r="E1641" s="571"/>
      <c r="F1641" s="571"/>
    </row>
    <row r="1642" spans="1:6">
      <c r="A1642" s="570"/>
      <c r="B1642" s="272" t="s">
        <v>2745</v>
      </c>
      <c r="C1642" s="571"/>
      <c r="D1642" s="459"/>
      <c r="E1642" s="571"/>
      <c r="F1642" s="571"/>
    </row>
    <row r="1643" spans="1:6">
      <c r="A1643" s="570"/>
      <c r="B1643" s="553" t="s">
        <v>2746</v>
      </c>
      <c r="C1643" s="571"/>
      <c r="D1643" s="459"/>
      <c r="E1643" s="571"/>
      <c r="F1643" s="571"/>
    </row>
    <row r="1644" spans="1:6">
      <c r="A1644" s="570"/>
      <c r="B1644" s="553" t="s">
        <v>2747</v>
      </c>
      <c r="C1644" s="571"/>
      <c r="D1644" s="459"/>
      <c r="E1644" s="571"/>
      <c r="F1644" s="571"/>
    </row>
    <row r="1645" spans="1:6">
      <c r="A1645" s="570"/>
      <c r="B1645" s="553"/>
      <c r="C1645" s="571"/>
      <c r="D1645" s="459"/>
      <c r="E1645" s="571"/>
      <c r="F1645" s="571"/>
    </row>
    <row r="1646" spans="1:6">
      <c r="A1646" s="570"/>
      <c r="B1646" s="551" t="s">
        <v>2748</v>
      </c>
      <c r="C1646" s="571"/>
      <c r="D1646" s="459"/>
      <c r="E1646" s="571"/>
      <c r="F1646" s="571"/>
    </row>
    <row r="1647" spans="1:6">
      <c r="A1647" s="570"/>
      <c r="B1647" s="551" t="s">
        <v>2328</v>
      </c>
      <c r="C1647" s="571"/>
      <c r="D1647" s="459"/>
      <c r="E1647" s="571"/>
      <c r="F1647" s="571"/>
    </row>
    <row r="1648" spans="1:6">
      <c r="A1648" s="570"/>
      <c r="B1648" s="553" t="s">
        <v>2749</v>
      </c>
      <c r="C1648" s="571"/>
      <c r="D1648" s="459"/>
      <c r="E1648" s="571"/>
      <c r="F1648" s="571"/>
    </row>
    <row r="1649" spans="1:6">
      <c r="A1649" s="570"/>
      <c r="B1649" s="553" t="s">
        <v>2750</v>
      </c>
      <c r="C1649" s="571"/>
      <c r="D1649" s="459"/>
      <c r="E1649" s="571"/>
      <c r="F1649" s="571"/>
    </row>
    <row r="1650" spans="1:6">
      <c r="A1650" s="570"/>
      <c r="B1650" s="553" t="s">
        <v>2751</v>
      </c>
      <c r="C1650" s="571"/>
      <c r="D1650" s="459"/>
      <c r="E1650" s="571"/>
      <c r="F1650" s="571"/>
    </row>
    <row r="1651" spans="1:6">
      <c r="A1651" s="570"/>
      <c r="B1651" s="551" t="s">
        <v>2606</v>
      </c>
      <c r="C1651" s="571"/>
      <c r="D1651" s="459"/>
      <c r="E1651" s="571"/>
      <c r="F1651" s="571"/>
    </row>
    <row r="1652" spans="1:6">
      <c r="A1652" s="570"/>
      <c r="B1652" s="551" t="s">
        <v>2752</v>
      </c>
      <c r="C1652" s="571"/>
      <c r="D1652" s="459"/>
      <c r="E1652" s="571"/>
      <c r="F1652" s="571"/>
    </row>
    <row r="1653" spans="1:6">
      <c r="A1653" s="570"/>
      <c r="B1653" s="553" t="s">
        <v>2753</v>
      </c>
      <c r="C1653" s="571"/>
      <c r="D1653" s="459"/>
      <c r="E1653" s="571"/>
      <c r="F1653" s="571"/>
    </row>
    <row r="1654" spans="1:6">
      <c r="A1654" s="570"/>
      <c r="B1654" s="553" t="s">
        <v>2754</v>
      </c>
      <c r="C1654" s="571"/>
      <c r="D1654" s="459"/>
      <c r="E1654" s="571"/>
      <c r="F1654" s="571"/>
    </row>
    <row r="1655" spans="1:6">
      <c r="A1655" s="570"/>
      <c r="B1655" s="553" t="s">
        <v>2755</v>
      </c>
      <c r="C1655" s="571"/>
      <c r="D1655" s="459"/>
      <c r="E1655" s="571"/>
      <c r="F1655" s="571"/>
    </row>
    <row r="1656" spans="1:6">
      <c r="A1656" s="570"/>
      <c r="B1656" s="551" t="s">
        <v>2756</v>
      </c>
      <c r="C1656" s="571"/>
      <c r="D1656" s="459"/>
      <c r="E1656" s="571"/>
      <c r="F1656" s="571"/>
    </row>
    <row r="1657" spans="1:6">
      <c r="A1657" s="570"/>
      <c r="B1657" s="553" t="s">
        <v>2757</v>
      </c>
      <c r="C1657" s="571"/>
      <c r="D1657" s="459"/>
      <c r="E1657" s="571"/>
      <c r="F1657" s="571"/>
    </row>
    <row r="1658" spans="1:6">
      <c r="A1658" s="570"/>
      <c r="B1658" s="553" t="s">
        <v>2758</v>
      </c>
      <c r="C1658" s="571"/>
      <c r="D1658" s="459"/>
      <c r="E1658" s="571"/>
      <c r="F1658" s="571"/>
    </row>
    <row r="1659" spans="1:6">
      <c r="A1659" s="570"/>
      <c r="B1659" s="553" t="s">
        <v>2759</v>
      </c>
      <c r="C1659" s="571"/>
      <c r="D1659" s="459"/>
      <c r="E1659" s="571"/>
      <c r="F1659" s="571"/>
    </row>
    <row r="1660" spans="1:6">
      <c r="A1660" s="570"/>
      <c r="B1660" s="553" t="s">
        <v>2760</v>
      </c>
      <c r="C1660" s="571"/>
      <c r="D1660" s="459"/>
      <c r="E1660" s="571"/>
      <c r="F1660" s="571"/>
    </row>
    <row r="1661" spans="1:6">
      <c r="A1661" s="570"/>
      <c r="B1661" s="553" t="s">
        <v>2761</v>
      </c>
      <c r="C1661" s="571"/>
      <c r="D1661" s="459"/>
      <c r="E1661" s="571"/>
      <c r="F1661" s="571"/>
    </row>
    <row r="1662" spans="1:6">
      <c r="A1662" s="570"/>
      <c r="B1662" s="553" t="s">
        <v>2762</v>
      </c>
      <c r="C1662" s="571"/>
      <c r="D1662" s="459"/>
      <c r="E1662" s="571"/>
      <c r="F1662" s="571"/>
    </row>
    <row r="1663" spans="1:6">
      <c r="A1663" s="570"/>
      <c r="B1663" s="551" t="s">
        <v>2620</v>
      </c>
      <c r="C1663" s="571"/>
      <c r="D1663" s="459"/>
      <c r="E1663" s="571"/>
      <c r="F1663" s="571"/>
    </row>
    <row r="1664" spans="1:6">
      <c r="A1664" s="570"/>
      <c r="B1664" s="551" t="s">
        <v>2752</v>
      </c>
      <c r="C1664" s="571"/>
      <c r="D1664" s="459"/>
      <c r="E1664" s="571"/>
      <c r="F1664" s="571"/>
    </row>
    <row r="1665" spans="1:6">
      <c r="A1665" s="570"/>
      <c r="B1665" s="553" t="s">
        <v>2763</v>
      </c>
      <c r="C1665" s="571"/>
      <c r="D1665" s="459"/>
      <c r="E1665" s="571"/>
      <c r="F1665" s="571"/>
    </row>
    <row r="1666" spans="1:6">
      <c r="A1666" s="570"/>
      <c r="B1666" s="553" t="s">
        <v>2764</v>
      </c>
      <c r="C1666" s="571"/>
      <c r="D1666" s="459"/>
      <c r="E1666" s="571"/>
      <c r="F1666" s="571"/>
    </row>
    <row r="1667" spans="1:6">
      <c r="A1667" s="570"/>
      <c r="B1667" s="553" t="s">
        <v>2765</v>
      </c>
      <c r="C1667" s="571"/>
      <c r="D1667" s="459"/>
      <c r="E1667" s="571"/>
      <c r="F1667" s="571"/>
    </row>
    <row r="1668" spans="1:6">
      <c r="A1668" s="570"/>
      <c r="B1668" s="551" t="s">
        <v>2756</v>
      </c>
      <c r="C1668" s="571"/>
      <c r="D1668" s="459"/>
      <c r="E1668" s="571"/>
      <c r="F1668" s="571"/>
    </row>
    <row r="1669" spans="1:6">
      <c r="A1669" s="570"/>
      <c r="B1669" s="553" t="s">
        <v>2766</v>
      </c>
      <c r="C1669" s="571"/>
      <c r="D1669" s="459"/>
      <c r="E1669" s="571"/>
      <c r="F1669" s="571"/>
    </row>
    <row r="1670" spans="1:6">
      <c r="A1670" s="570"/>
      <c r="B1670" s="553" t="s">
        <v>2767</v>
      </c>
      <c r="C1670" s="571"/>
      <c r="D1670" s="459"/>
      <c r="E1670" s="571"/>
      <c r="F1670" s="571"/>
    </row>
    <row r="1671" spans="1:6">
      <c r="A1671" s="570"/>
      <c r="B1671" s="553" t="s">
        <v>2768</v>
      </c>
      <c r="C1671" s="571"/>
      <c r="D1671" s="459"/>
      <c r="E1671" s="571"/>
      <c r="F1671" s="571"/>
    </row>
    <row r="1672" spans="1:6">
      <c r="A1672" s="570"/>
      <c r="B1672" s="553" t="s">
        <v>2760</v>
      </c>
      <c r="C1672" s="571"/>
      <c r="D1672" s="459"/>
      <c r="E1672" s="571"/>
      <c r="F1672" s="571"/>
    </row>
    <row r="1673" spans="1:6">
      <c r="A1673" s="570"/>
      <c r="B1673" s="553" t="s">
        <v>2769</v>
      </c>
      <c r="C1673" s="571"/>
      <c r="D1673" s="459"/>
      <c r="E1673" s="571"/>
      <c r="F1673" s="571"/>
    </row>
    <row r="1674" spans="1:6">
      <c r="A1674" s="570"/>
      <c r="B1674" s="553" t="s">
        <v>2770</v>
      </c>
      <c r="C1674" s="571"/>
      <c r="D1674" s="459"/>
      <c r="E1674" s="571"/>
      <c r="F1674" s="571"/>
    </row>
    <row r="1675" spans="1:6">
      <c r="A1675" s="570"/>
      <c r="B1675" s="551" t="s">
        <v>2656</v>
      </c>
      <c r="C1675" s="571"/>
      <c r="D1675" s="459"/>
      <c r="E1675" s="571"/>
      <c r="F1675" s="571"/>
    </row>
    <row r="1676" spans="1:6">
      <c r="A1676" s="570"/>
      <c r="B1676" s="553" t="s">
        <v>2657</v>
      </c>
      <c r="C1676" s="571"/>
      <c r="D1676" s="459"/>
      <c r="E1676" s="571"/>
      <c r="F1676" s="571"/>
    </row>
    <row r="1677" spans="1:6">
      <c r="A1677" s="570"/>
      <c r="B1677" s="553" t="s">
        <v>2658</v>
      </c>
      <c r="C1677" s="571"/>
      <c r="D1677" s="459"/>
      <c r="E1677" s="571"/>
      <c r="F1677" s="571"/>
    </row>
    <row r="1678" spans="1:6">
      <c r="A1678" s="570"/>
      <c r="B1678" s="564" t="s">
        <v>2599</v>
      </c>
      <c r="C1678" s="571"/>
      <c r="D1678" s="459"/>
      <c r="E1678" s="571"/>
      <c r="F1678" s="571"/>
    </row>
    <row r="1679" spans="1:6">
      <c r="A1679" s="570"/>
      <c r="B1679" s="553" t="s">
        <v>2771</v>
      </c>
      <c r="C1679" s="571"/>
      <c r="D1679" s="459"/>
      <c r="E1679" s="571"/>
      <c r="F1679" s="571"/>
    </row>
    <row r="1680" spans="1:6">
      <c r="A1680" s="570"/>
      <c r="B1680" s="572"/>
      <c r="C1680" s="571"/>
      <c r="D1680" s="459"/>
      <c r="E1680" s="571"/>
      <c r="F1680" s="571"/>
    </row>
    <row r="1681" spans="1:6">
      <c r="A1681" s="570"/>
      <c r="B1681" s="553"/>
      <c r="C1681" s="571"/>
      <c r="D1681" s="459"/>
      <c r="E1681" s="571"/>
      <c r="F1681" s="571"/>
    </row>
    <row r="1682" spans="1:6">
      <c r="A1682" s="570"/>
      <c r="B1682" s="272" t="s">
        <v>2659</v>
      </c>
      <c r="C1682" s="571"/>
      <c r="D1682" s="459"/>
      <c r="E1682" s="571"/>
      <c r="F1682" s="571"/>
    </row>
    <row r="1683" spans="1:6">
      <c r="A1683" s="570"/>
      <c r="B1683" s="553" t="s">
        <v>2582</v>
      </c>
      <c r="C1683" s="571"/>
      <c r="D1683" s="459"/>
      <c r="E1683" s="571"/>
      <c r="F1683" s="571"/>
    </row>
    <row r="1684" spans="1:6">
      <c r="A1684" s="570"/>
      <c r="B1684" s="553" t="s">
        <v>2632</v>
      </c>
      <c r="C1684" s="571"/>
      <c r="D1684" s="459"/>
      <c r="E1684" s="571"/>
      <c r="F1684" s="571"/>
    </row>
    <row r="1685" spans="1:6" ht="30">
      <c r="A1685" s="570"/>
      <c r="B1685" s="553" t="s">
        <v>2661</v>
      </c>
      <c r="C1685" s="571"/>
      <c r="D1685" s="459"/>
      <c r="E1685" s="571"/>
      <c r="F1685" s="571"/>
    </row>
    <row r="1686" spans="1:6">
      <c r="A1686" s="570"/>
      <c r="B1686" s="551" t="s">
        <v>2662</v>
      </c>
      <c r="C1686" s="571"/>
      <c r="D1686" s="459"/>
      <c r="E1686" s="571"/>
      <c r="F1686" s="571"/>
    </row>
    <row r="1687" spans="1:6">
      <c r="A1687" s="570"/>
      <c r="B1687" s="553" t="s">
        <v>2772</v>
      </c>
      <c r="C1687" s="571"/>
      <c r="D1687" s="459"/>
      <c r="E1687" s="571"/>
      <c r="F1687" s="571"/>
    </row>
    <row r="1688" spans="1:6">
      <c r="A1688" s="570"/>
      <c r="B1688" s="553" t="s">
        <v>2773</v>
      </c>
      <c r="C1688" s="571"/>
      <c r="D1688" s="459"/>
      <c r="E1688" s="571"/>
      <c r="F1688" s="571"/>
    </row>
    <row r="1689" spans="1:6">
      <c r="A1689" s="570"/>
      <c r="B1689" s="553" t="s">
        <v>2774</v>
      </c>
      <c r="C1689" s="571"/>
      <c r="D1689" s="459"/>
      <c r="E1689" s="571"/>
      <c r="F1689" s="571"/>
    </row>
    <row r="1690" spans="1:6">
      <c r="A1690" s="570"/>
      <c r="B1690" s="553" t="s">
        <v>2775</v>
      </c>
      <c r="C1690" s="571"/>
      <c r="D1690" s="459"/>
      <c r="E1690" s="571"/>
      <c r="F1690" s="571"/>
    </row>
    <row r="1691" spans="1:6">
      <c r="A1691" s="570"/>
      <c r="B1691" s="553" t="s">
        <v>2776</v>
      </c>
      <c r="C1691" s="571"/>
      <c r="D1691" s="459"/>
      <c r="E1691" s="571"/>
      <c r="F1691" s="571"/>
    </row>
    <row r="1692" spans="1:6">
      <c r="A1692" s="570"/>
      <c r="B1692" s="553" t="s">
        <v>2777</v>
      </c>
      <c r="C1692" s="571"/>
      <c r="D1692" s="459"/>
      <c r="E1692" s="571"/>
      <c r="F1692" s="571"/>
    </row>
    <row r="1693" spans="1:6">
      <c r="A1693" s="570"/>
      <c r="B1693" s="572" t="s">
        <v>2668</v>
      </c>
      <c r="C1693" s="571"/>
      <c r="D1693" s="459"/>
      <c r="E1693" s="571"/>
      <c r="F1693" s="571"/>
    </row>
    <row r="1694" spans="1:6">
      <c r="A1694" s="570"/>
      <c r="B1694" s="572" t="s">
        <v>2778</v>
      </c>
      <c r="C1694" s="571"/>
      <c r="D1694" s="459"/>
      <c r="E1694" s="571"/>
      <c r="F1694" s="571"/>
    </row>
    <row r="1695" spans="1:6">
      <c r="A1695" s="570"/>
      <c r="B1695" s="569" t="s">
        <v>2599</v>
      </c>
      <c r="C1695" s="571"/>
      <c r="D1695" s="459"/>
      <c r="E1695" s="571"/>
      <c r="F1695" s="571"/>
    </row>
    <row r="1696" spans="1:6">
      <c r="A1696" s="570"/>
      <c r="B1696" s="553" t="s">
        <v>2670</v>
      </c>
      <c r="C1696" s="571"/>
      <c r="D1696" s="459"/>
      <c r="E1696" s="571"/>
      <c r="F1696" s="571"/>
    </row>
    <row r="1697" spans="1:6">
      <c r="A1697" s="570"/>
      <c r="B1697" s="572"/>
      <c r="C1697" s="571"/>
      <c r="D1697" s="459"/>
      <c r="E1697" s="571"/>
      <c r="F1697" s="571"/>
    </row>
    <row r="1698" spans="1:6">
      <c r="A1698" s="570"/>
      <c r="B1698" s="551" t="s">
        <v>2671</v>
      </c>
      <c r="C1698" s="571"/>
      <c r="D1698" s="459"/>
      <c r="E1698" s="571"/>
      <c r="F1698" s="571"/>
    </row>
    <row r="1699" spans="1:6">
      <c r="A1699" s="570"/>
      <c r="B1699" s="553" t="s">
        <v>2779</v>
      </c>
      <c r="C1699" s="571"/>
      <c r="D1699" s="459"/>
      <c r="E1699" s="571"/>
      <c r="F1699" s="571"/>
    </row>
    <row r="1700" spans="1:6">
      <c r="A1700" s="570"/>
      <c r="B1700" s="553" t="s">
        <v>2780</v>
      </c>
      <c r="C1700" s="571"/>
      <c r="D1700" s="459"/>
      <c r="E1700" s="571"/>
      <c r="F1700" s="571"/>
    </row>
    <row r="1701" spans="1:6">
      <c r="A1701" s="570"/>
      <c r="B1701" s="553" t="s">
        <v>2781</v>
      </c>
      <c r="C1701" s="571"/>
      <c r="D1701" s="459"/>
      <c r="E1701" s="571"/>
      <c r="F1701" s="571"/>
    </row>
    <row r="1702" spans="1:6">
      <c r="A1702" s="570"/>
      <c r="B1702" s="553" t="s">
        <v>2782</v>
      </c>
      <c r="C1702" s="571"/>
      <c r="D1702" s="459"/>
      <c r="E1702" s="571"/>
      <c r="F1702" s="571"/>
    </row>
    <row r="1703" spans="1:6">
      <c r="A1703" s="570"/>
      <c r="B1703" s="553" t="s">
        <v>2676</v>
      </c>
      <c r="C1703" s="571"/>
      <c r="D1703" s="459"/>
      <c r="E1703" s="571"/>
      <c r="F1703" s="571"/>
    </row>
    <row r="1704" spans="1:6">
      <c r="A1704" s="570"/>
      <c r="B1704" s="272" t="s">
        <v>2592</v>
      </c>
      <c r="C1704" s="571"/>
      <c r="D1704" s="459"/>
      <c r="E1704" s="571"/>
      <c r="F1704" s="571"/>
    </row>
    <row r="1705" spans="1:6">
      <c r="A1705" s="570"/>
      <c r="B1705" s="553" t="s">
        <v>2677</v>
      </c>
      <c r="C1705" s="571"/>
      <c r="D1705" s="459"/>
      <c r="E1705" s="571"/>
      <c r="F1705" s="571"/>
    </row>
    <row r="1706" spans="1:6">
      <c r="A1706" s="570"/>
      <c r="B1706" s="553" t="s">
        <v>2678</v>
      </c>
      <c r="C1706" s="571"/>
      <c r="D1706" s="459"/>
      <c r="E1706" s="571"/>
      <c r="F1706" s="571"/>
    </row>
    <row r="1707" spans="1:6">
      <c r="A1707" s="570"/>
      <c r="B1707" s="572"/>
      <c r="C1707" s="571"/>
      <c r="D1707" s="459"/>
      <c r="E1707" s="571"/>
      <c r="F1707" s="571"/>
    </row>
    <row r="1708" spans="1:6">
      <c r="A1708" s="570"/>
      <c r="B1708" s="272" t="s">
        <v>2592</v>
      </c>
      <c r="C1708" s="571"/>
      <c r="D1708" s="459"/>
      <c r="E1708" s="571"/>
      <c r="F1708" s="571"/>
    </row>
    <row r="1709" spans="1:6">
      <c r="A1709" s="570"/>
      <c r="B1709" s="553" t="s">
        <v>2593</v>
      </c>
      <c r="C1709" s="571"/>
      <c r="D1709" s="459"/>
      <c r="E1709" s="571"/>
      <c r="F1709" s="571"/>
    </row>
    <row r="1710" spans="1:6">
      <c r="A1710" s="570"/>
      <c r="B1710" s="553" t="s">
        <v>2679</v>
      </c>
      <c r="C1710" s="571"/>
      <c r="D1710" s="459"/>
      <c r="E1710" s="571"/>
      <c r="F1710" s="571"/>
    </row>
    <row r="1711" spans="1:6">
      <c r="A1711" s="570"/>
      <c r="B1711" s="572"/>
      <c r="C1711" s="571"/>
      <c r="D1711" s="459"/>
      <c r="E1711" s="571"/>
      <c r="F1711" s="571"/>
    </row>
    <row r="1712" spans="1:6">
      <c r="A1712" s="570"/>
      <c r="B1712" s="553"/>
      <c r="C1712" s="571"/>
      <c r="D1712" s="459"/>
      <c r="E1712" s="571"/>
      <c r="F1712" s="571"/>
    </row>
    <row r="1713" spans="1:6">
      <c r="A1713" s="570"/>
      <c r="B1713" s="272" t="s">
        <v>2630</v>
      </c>
      <c r="C1713" s="571"/>
      <c r="D1713" s="459"/>
      <c r="E1713" s="571"/>
      <c r="F1713" s="571"/>
    </row>
    <row r="1714" spans="1:6">
      <c r="A1714" s="570"/>
      <c r="B1714" s="553" t="s">
        <v>2631</v>
      </c>
      <c r="C1714" s="571"/>
      <c r="D1714" s="459"/>
      <c r="E1714" s="571"/>
      <c r="F1714" s="571"/>
    </row>
    <row r="1715" spans="1:6">
      <c r="A1715" s="570"/>
      <c r="B1715" s="553" t="s">
        <v>2632</v>
      </c>
      <c r="C1715" s="571"/>
      <c r="D1715" s="459"/>
      <c r="E1715" s="571"/>
      <c r="F1715" s="571"/>
    </row>
    <row r="1716" spans="1:6">
      <c r="A1716" s="570"/>
      <c r="B1716" s="553"/>
      <c r="C1716" s="571"/>
      <c r="D1716" s="459"/>
      <c r="E1716" s="571"/>
      <c r="F1716" s="571"/>
    </row>
    <row r="1717" spans="1:6">
      <c r="A1717" s="570"/>
      <c r="B1717" s="272" t="s">
        <v>2636</v>
      </c>
      <c r="C1717" s="571"/>
      <c r="D1717" s="459"/>
      <c r="E1717" s="571"/>
      <c r="F1717" s="571"/>
    </row>
    <row r="1718" spans="1:6">
      <c r="A1718" s="570"/>
      <c r="B1718" s="553" t="s">
        <v>2602</v>
      </c>
      <c r="C1718" s="571"/>
      <c r="D1718" s="459"/>
      <c r="E1718" s="571"/>
      <c r="F1718" s="571"/>
    </row>
    <row r="1719" spans="1:6">
      <c r="A1719" s="570"/>
      <c r="B1719" s="553" t="s">
        <v>2783</v>
      </c>
      <c r="C1719" s="571"/>
      <c r="D1719" s="459"/>
      <c r="E1719" s="571"/>
      <c r="F1719" s="571"/>
    </row>
    <row r="1720" spans="1:6">
      <c r="A1720" s="570"/>
      <c r="B1720" s="553"/>
      <c r="C1720" s="571"/>
      <c r="D1720" s="459"/>
      <c r="E1720" s="571"/>
      <c r="F1720" s="571"/>
    </row>
    <row r="1721" spans="1:6">
      <c r="A1721" s="570"/>
      <c r="B1721" s="551" t="s">
        <v>2638</v>
      </c>
      <c r="C1721" s="571"/>
      <c r="D1721" s="459"/>
      <c r="E1721" s="571"/>
      <c r="F1721" s="571"/>
    </row>
    <row r="1722" spans="1:6">
      <c r="A1722" s="570"/>
      <c r="B1722" s="551" t="s">
        <v>2639</v>
      </c>
      <c r="C1722" s="571"/>
      <c r="D1722" s="459"/>
      <c r="E1722" s="571"/>
      <c r="F1722" s="571"/>
    </row>
    <row r="1723" spans="1:6">
      <c r="A1723" s="570"/>
      <c r="B1723" s="553" t="s">
        <v>2640</v>
      </c>
      <c r="C1723" s="571"/>
      <c r="D1723" s="459"/>
      <c r="E1723" s="571"/>
      <c r="F1723" s="571"/>
    </row>
    <row r="1724" spans="1:6">
      <c r="A1724" s="570"/>
      <c r="B1724" s="553" t="s">
        <v>2641</v>
      </c>
      <c r="C1724" s="571"/>
      <c r="D1724" s="459"/>
      <c r="E1724" s="571"/>
      <c r="F1724" s="571"/>
    </row>
    <row r="1725" spans="1:6">
      <c r="A1725" s="570"/>
      <c r="B1725" s="553" t="s">
        <v>2642</v>
      </c>
      <c r="C1725" s="571"/>
      <c r="D1725" s="459"/>
      <c r="E1725" s="571"/>
      <c r="F1725" s="571"/>
    </row>
    <row r="1726" spans="1:6">
      <c r="A1726" s="570"/>
      <c r="B1726" s="553" t="s">
        <v>2643</v>
      </c>
      <c r="C1726" s="571"/>
      <c r="D1726" s="459"/>
      <c r="E1726" s="571"/>
      <c r="F1726" s="571"/>
    </row>
    <row r="1727" spans="1:6">
      <c r="A1727" s="570"/>
      <c r="B1727" s="551" t="s">
        <v>2328</v>
      </c>
      <c r="C1727" s="571"/>
      <c r="D1727" s="459"/>
      <c r="E1727" s="571"/>
      <c r="F1727" s="571"/>
    </row>
    <row r="1728" spans="1:6">
      <c r="A1728" s="570"/>
      <c r="B1728" s="553" t="s">
        <v>2772</v>
      </c>
      <c r="C1728" s="571"/>
      <c r="D1728" s="459"/>
      <c r="E1728" s="571"/>
      <c r="F1728" s="571"/>
    </row>
    <row r="1729" spans="1:6">
      <c r="A1729" s="570"/>
      <c r="B1729" s="553" t="s">
        <v>2784</v>
      </c>
      <c r="C1729" s="571"/>
      <c r="D1729" s="459"/>
      <c r="E1729" s="571"/>
      <c r="F1729" s="571"/>
    </row>
    <row r="1730" spans="1:6">
      <c r="A1730" s="570"/>
      <c r="B1730" s="553" t="s">
        <v>2785</v>
      </c>
      <c r="C1730" s="571"/>
      <c r="D1730" s="459"/>
      <c r="E1730" s="571"/>
      <c r="F1730" s="571"/>
    </row>
    <row r="1731" spans="1:6">
      <c r="A1731" s="570"/>
      <c r="B1731" s="553" t="s">
        <v>2786</v>
      </c>
      <c r="C1731" s="571"/>
      <c r="D1731" s="459"/>
      <c r="E1731" s="571"/>
      <c r="F1731" s="571"/>
    </row>
    <row r="1732" spans="1:6">
      <c r="A1732" s="570"/>
      <c r="B1732" s="553" t="s">
        <v>2787</v>
      </c>
      <c r="C1732" s="571"/>
      <c r="D1732" s="459"/>
      <c r="E1732" s="571"/>
      <c r="F1732" s="571"/>
    </row>
    <row r="1733" spans="1:6">
      <c r="A1733" s="570"/>
      <c r="B1733" s="553" t="s">
        <v>2788</v>
      </c>
      <c r="C1733" s="571"/>
      <c r="D1733" s="459"/>
      <c r="E1733" s="571"/>
      <c r="F1733" s="571"/>
    </row>
    <row r="1734" spans="1:6">
      <c r="A1734" s="570"/>
      <c r="B1734" s="553" t="s">
        <v>2650</v>
      </c>
      <c r="C1734" s="571"/>
      <c r="D1734" s="459"/>
      <c r="E1734" s="571"/>
      <c r="F1734" s="571"/>
    </row>
    <row r="1735" spans="1:6">
      <c r="A1735" s="570"/>
      <c r="B1735" s="553" t="s">
        <v>2651</v>
      </c>
      <c r="C1735" s="571"/>
      <c r="D1735" s="459"/>
      <c r="E1735" s="571"/>
      <c r="F1735" s="571"/>
    </row>
    <row r="1736" spans="1:6">
      <c r="A1736" s="570"/>
      <c r="B1736" s="553" t="s">
        <v>2789</v>
      </c>
      <c r="C1736" s="571"/>
      <c r="D1736" s="459"/>
      <c r="E1736" s="571"/>
      <c r="F1736" s="571"/>
    </row>
    <row r="1737" spans="1:6">
      <c r="A1737" s="570"/>
      <c r="B1737" s="553" t="s">
        <v>2653</v>
      </c>
      <c r="C1737" s="571"/>
      <c r="D1737" s="459"/>
      <c r="E1737" s="571"/>
      <c r="F1737" s="571"/>
    </row>
    <row r="1738" spans="1:6">
      <c r="A1738" s="570"/>
      <c r="B1738" s="553" t="s">
        <v>2790</v>
      </c>
      <c r="C1738" s="571"/>
      <c r="D1738" s="459"/>
      <c r="E1738" s="571"/>
      <c r="F1738" s="571"/>
    </row>
    <row r="1739" spans="1:6">
      <c r="A1739" s="570"/>
      <c r="B1739" s="553" t="s">
        <v>2791</v>
      </c>
      <c r="C1739" s="571"/>
      <c r="D1739" s="459"/>
      <c r="E1739" s="571"/>
      <c r="F1739" s="571"/>
    </row>
    <row r="1740" spans="1:6">
      <c r="A1740" s="570"/>
      <c r="B1740" s="551" t="s">
        <v>2656</v>
      </c>
      <c r="C1740" s="571"/>
      <c r="D1740" s="459"/>
      <c r="E1740" s="571"/>
      <c r="F1740" s="571"/>
    </row>
    <row r="1741" spans="1:6">
      <c r="A1741" s="570"/>
      <c r="B1741" s="553" t="s">
        <v>2657</v>
      </c>
      <c r="C1741" s="571"/>
      <c r="D1741" s="459"/>
      <c r="E1741" s="571"/>
      <c r="F1741" s="571"/>
    </row>
    <row r="1742" spans="1:6">
      <c r="A1742" s="570"/>
      <c r="B1742" s="553" t="s">
        <v>2658</v>
      </c>
      <c r="C1742" s="571"/>
      <c r="D1742" s="459"/>
      <c r="E1742" s="571"/>
      <c r="F1742" s="571"/>
    </row>
    <row r="1743" spans="1:6">
      <c r="A1743" s="570"/>
      <c r="B1743" s="553" t="s">
        <v>1146</v>
      </c>
      <c r="C1743" s="571"/>
      <c r="D1743" s="459"/>
      <c r="E1743" s="571"/>
      <c r="F1743" s="571"/>
    </row>
    <row r="1744" spans="1:6">
      <c r="A1744" s="570"/>
      <c r="B1744" s="272" t="s">
        <v>2630</v>
      </c>
      <c r="C1744" s="571"/>
      <c r="D1744" s="459"/>
      <c r="E1744" s="571"/>
      <c r="F1744" s="571"/>
    </row>
    <row r="1745" spans="1:6">
      <c r="A1745" s="570"/>
      <c r="B1745" s="553" t="s">
        <v>2631</v>
      </c>
      <c r="C1745" s="571"/>
      <c r="D1745" s="459"/>
      <c r="E1745" s="571"/>
      <c r="F1745" s="571"/>
    </row>
    <row r="1746" spans="1:6">
      <c r="A1746" s="570"/>
      <c r="B1746" s="553" t="s">
        <v>2632</v>
      </c>
      <c r="C1746" s="571"/>
      <c r="D1746" s="459"/>
      <c r="E1746" s="571"/>
      <c r="F1746" s="571"/>
    </row>
    <row r="1747" spans="1:6">
      <c r="A1747" s="570"/>
      <c r="B1747" s="553"/>
      <c r="C1747" s="571"/>
      <c r="D1747" s="459"/>
      <c r="E1747" s="571"/>
      <c r="F1747" s="571"/>
    </row>
    <row r="1748" spans="1:6">
      <c r="A1748" s="570"/>
      <c r="B1748" s="272" t="s">
        <v>2681</v>
      </c>
      <c r="C1748" s="571"/>
      <c r="D1748" s="459"/>
      <c r="E1748" s="571"/>
      <c r="F1748" s="571"/>
    </row>
    <row r="1749" spans="1:6">
      <c r="A1749" s="570"/>
      <c r="B1749" s="553" t="s">
        <v>2682</v>
      </c>
      <c r="C1749" s="571"/>
      <c r="D1749" s="459"/>
      <c r="E1749" s="571"/>
      <c r="F1749" s="571"/>
    </row>
    <row r="1750" spans="1:6">
      <c r="A1750" s="570"/>
      <c r="B1750" s="553" t="s">
        <v>2792</v>
      </c>
      <c r="C1750" s="571"/>
      <c r="D1750" s="459"/>
      <c r="E1750" s="571"/>
      <c r="F1750" s="571"/>
    </row>
    <row r="1751" spans="1:6">
      <c r="A1751" s="570"/>
      <c r="B1751" s="553" t="s">
        <v>2681</v>
      </c>
      <c r="C1751" s="571"/>
      <c r="D1751" s="459"/>
      <c r="E1751" s="571"/>
      <c r="F1751" s="571"/>
    </row>
    <row r="1752" spans="1:6">
      <c r="A1752" s="570"/>
      <c r="B1752" s="553" t="s">
        <v>2793</v>
      </c>
      <c r="C1752" s="571"/>
      <c r="D1752" s="459"/>
      <c r="E1752" s="571"/>
      <c r="F1752" s="571"/>
    </row>
    <row r="1753" spans="1:6">
      <c r="A1753" s="570"/>
      <c r="B1753" s="553" t="s">
        <v>2794</v>
      </c>
      <c r="C1753" s="571"/>
      <c r="D1753" s="459"/>
      <c r="E1753" s="571"/>
      <c r="F1753" s="571"/>
    </row>
    <row r="1754" spans="1:6">
      <c r="A1754" s="570"/>
      <c r="B1754" s="553" t="s">
        <v>2795</v>
      </c>
      <c r="C1754" s="571"/>
      <c r="D1754" s="459"/>
      <c r="E1754" s="571"/>
      <c r="F1754" s="571"/>
    </row>
    <row r="1755" spans="1:6">
      <c r="A1755" s="570"/>
      <c r="B1755" s="553" t="s">
        <v>2796</v>
      </c>
      <c r="C1755" s="571"/>
      <c r="D1755" s="459"/>
      <c r="E1755" s="571"/>
      <c r="F1755" s="571"/>
    </row>
    <row r="1756" spans="1:6">
      <c r="A1756" s="570"/>
      <c r="B1756" s="553" t="s">
        <v>2797</v>
      </c>
      <c r="C1756" s="571"/>
      <c r="D1756" s="459"/>
      <c r="E1756" s="571"/>
      <c r="F1756" s="571"/>
    </row>
    <row r="1757" spans="1:6">
      <c r="A1757" s="570"/>
      <c r="B1757" s="553" t="s">
        <v>2798</v>
      </c>
      <c r="C1757" s="571"/>
      <c r="D1757" s="459"/>
      <c r="E1757" s="571"/>
      <c r="F1757" s="571"/>
    </row>
    <row r="1758" spans="1:6">
      <c r="A1758" s="570"/>
      <c r="B1758" s="553" t="s">
        <v>2799</v>
      </c>
      <c r="C1758" s="571"/>
      <c r="D1758" s="459"/>
      <c r="E1758" s="571"/>
      <c r="F1758" s="571"/>
    </row>
    <row r="1759" spans="1:6">
      <c r="A1759" s="570"/>
      <c r="B1759" s="553" t="s">
        <v>2800</v>
      </c>
      <c r="C1759" s="571"/>
      <c r="D1759" s="459"/>
      <c r="E1759" s="571"/>
      <c r="F1759" s="571"/>
    </row>
    <row r="1760" spans="1:6">
      <c r="A1760" s="570"/>
      <c r="B1760" s="551" t="s">
        <v>2594</v>
      </c>
      <c r="C1760" s="571"/>
      <c r="D1760" s="459"/>
      <c r="E1760" s="571"/>
      <c r="F1760" s="571"/>
    </row>
    <row r="1761" spans="1:6">
      <c r="A1761" s="570"/>
      <c r="B1761" s="553" t="s">
        <v>2744</v>
      </c>
      <c r="C1761" s="571"/>
      <c r="D1761" s="459"/>
      <c r="E1761" s="571"/>
      <c r="F1761" s="571"/>
    </row>
    <row r="1762" spans="1:6">
      <c r="A1762" s="570"/>
      <c r="B1762" s="551" t="s">
        <v>2598</v>
      </c>
      <c r="C1762" s="571"/>
      <c r="D1762" s="459"/>
      <c r="E1762" s="571"/>
      <c r="F1762" s="571"/>
    </row>
    <row r="1763" spans="1:6">
      <c r="A1763" s="570"/>
      <c r="B1763" s="564" t="s">
        <v>2692</v>
      </c>
      <c r="C1763" s="571"/>
      <c r="D1763" s="459"/>
      <c r="E1763" s="571"/>
      <c r="F1763" s="571"/>
    </row>
    <row r="1764" spans="1:6">
      <c r="A1764" s="570"/>
      <c r="B1764" s="574" t="s">
        <v>2693</v>
      </c>
      <c r="C1764" s="571"/>
      <c r="D1764" s="459"/>
      <c r="E1764" s="571"/>
      <c r="F1764" s="571"/>
    </row>
    <row r="1765" spans="1:6">
      <c r="A1765" s="570"/>
      <c r="B1765" s="573" t="s">
        <v>2801</v>
      </c>
      <c r="C1765" s="571"/>
      <c r="D1765" s="459"/>
      <c r="E1765" s="571"/>
      <c r="F1765" s="571"/>
    </row>
    <row r="1766" spans="1:6">
      <c r="A1766" s="570"/>
      <c r="B1766" s="573" t="s">
        <v>2802</v>
      </c>
      <c r="C1766" s="571"/>
      <c r="D1766" s="459"/>
      <c r="E1766" s="571"/>
      <c r="F1766" s="571"/>
    </row>
    <row r="1767" spans="1:6">
      <c r="A1767" s="570"/>
      <c r="B1767" s="573" t="s">
        <v>2803</v>
      </c>
      <c r="C1767" s="571"/>
      <c r="D1767" s="459"/>
      <c r="E1767" s="571"/>
      <c r="F1767" s="571"/>
    </row>
    <row r="1768" spans="1:6">
      <c r="A1768" s="570"/>
      <c r="B1768" s="573" t="s">
        <v>2804</v>
      </c>
      <c r="C1768" s="571"/>
      <c r="D1768" s="459"/>
      <c r="E1768" s="571"/>
      <c r="F1768" s="571"/>
    </row>
    <row r="1769" spans="1:6">
      <c r="A1769" s="570"/>
      <c r="B1769" s="573" t="s">
        <v>2805</v>
      </c>
      <c r="C1769" s="571"/>
      <c r="D1769" s="459"/>
      <c r="E1769" s="571"/>
      <c r="F1769" s="571"/>
    </row>
    <row r="1770" spans="1:6">
      <c r="A1770" s="570"/>
      <c r="B1770" s="573" t="s">
        <v>2806</v>
      </c>
      <c r="C1770" s="571"/>
      <c r="D1770" s="459"/>
      <c r="E1770" s="571"/>
      <c r="F1770" s="571"/>
    </row>
    <row r="1771" spans="1:6">
      <c r="A1771" s="570"/>
      <c r="B1771" s="553"/>
      <c r="C1771" s="571"/>
      <c r="D1771" s="459"/>
      <c r="E1771" s="571"/>
      <c r="F1771" s="571"/>
    </row>
    <row r="1772" spans="1:6">
      <c r="A1772" s="570"/>
      <c r="B1772" s="553"/>
      <c r="C1772" s="571"/>
      <c r="D1772" s="459"/>
      <c r="E1772" s="571"/>
      <c r="F1772" s="571"/>
    </row>
    <row r="1773" spans="1:6">
      <c r="A1773" s="570"/>
      <c r="B1773" s="272" t="s">
        <v>2581</v>
      </c>
      <c r="C1773" s="571"/>
      <c r="D1773" s="459"/>
      <c r="E1773" s="571"/>
      <c r="F1773" s="571"/>
    </row>
    <row r="1774" spans="1:6">
      <c r="A1774" s="570"/>
      <c r="B1774" s="553" t="s">
        <v>2582</v>
      </c>
      <c r="C1774" s="571"/>
      <c r="D1774" s="459"/>
      <c r="E1774" s="571"/>
      <c r="F1774" s="571"/>
    </row>
    <row r="1775" spans="1:6">
      <c r="A1775" s="570"/>
      <c r="B1775" s="553" t="s">
        <v>2807</v>
      </c>
      <c r="C1775" s="571"/>
      <c r="D1775" s="459"/>
      <c r="E1775" s="571"/>
      <c r="F1775" s="571"/>
    </row>
    <row r="1776" spans="1:6">
      <c r="A1776" s="570"/>
      <c r="B1776" s="553"/>
      <c r="C1776" s="571"/>
      <c r="D1776" s="459"/>
      <c r="E1776" s="571"/>
      <c r="F1776" s="571"/>
    </row>
    <row r="1777" spans="1:6">
      <c r="A1777" s="570"/>
      <c r="B1777" s="551" t="s">
        <v>2584</v>
      </c>
      <c r="C1777" s="571"/>
      <c r="D1777" s="459"/>
      <c r="E1777" s="571"/>
      <c r="F1777" s="571"/>
    </row>
    <row r="1778" spans="1:6">
      <c r="A1778" s="570"/>
      <c r="B1778" s="551" t="s">
        <v>2585</v>
      </c>
      <c r="C1778" s="571"/>
      <c r="D1778" s="459"/>
      <c r="E1778" s="571"/>
      <c r="F1778" s="571"/>
    </row>
    <row r="1779" spans="1:6">
      <c r="A1779" s="570"/>
      <c r="B1779" s="553" t="s">
        <v>2701</v>
      </c>
      <c r="C1779" s="571"/>
      <c r="D1779" s="459"/>
      <c r="E1779" s="571"/>
      <c r="F1779" s="571"/>
    </row>
    <row r="1780" spans="1:6">
      <c r="A1780" s="570"/>
      <c r="B1780" s="553" t="s">
        <v>2587</v>
      </c>
      <c r="C1780" s="571"/>
      <c r="D1780" s="459"/>
      <c r="E1780" s="571"/>
      <c r="F1780" s="571"/>
    </row>
    <row r="1781" spans="1:6">
      <c r="A1781" s="570"/>
      <c r="B1781" s="553" t="s">
        <v>2808</v>
      </c>
      <c r="C1781" s="571"/>
      <c r="D1781" s="459"/>
      <c r="E1781" s="571"/>
      <c r="F1781" s="571"/>
    </row>
    <row r="1782" spans="1:6">
      <c r="A1782" s="570"/>
      <c r="B1782" s="553" t="s">
        <v>2809</v>
      </c>
      <c r="C1782" s="571"/>
      <c r="D1782" s="459"/>
      <c r="E1782" s="571"/>
      <c r="F1782" s="571"/>
    </row>
    <row r="1783" spans="1:6">
      <c r="A1783" s="570"/>
      <c r="B1783" s="553" t="s">
        <v>2810</v>
      </c>
      <c r="C1783" s="571"/>
      <c r="D1783" s="459"/>
      <c r="E1783" s="571"/>
      <c r="F1783" s="571"/>
    </row>
    <row r="1784" spans="1:6">
      <c r="A1784" s="570"/>
      <c r="B1784" s="553" t="s">
        <v>2591</v>
      </c>
      <c r="C1784" s="571"/>
      <c r="D1784" s="459"/>
      <c r="E1784" s="571"/>
      <c r="F1784" s="571"/>
    </row>
    <row r="1785" spans="1:6">
      <c r="A1785" s="570"/>
      <c r="B1785" s="272" t="s">
        <v>2592</v>
      </c>
      <c r="C1785" s="571"/>
      <c r="D1785" s="459"/>
      <c r="E1785" s="571"/>
      <c r="F1785" s="571"/>
    </row>
    <row r="1786" spans="1:6">
      <c r="A1786" s="570"/>
      <c r="B1786" s="553" t="s">
        <v>2593</v>
      </c>
      <c r="C1786" s="571"/>
      <c r="D1786" s="459"/>
      <c r="E1786" s="571"/>
      <c r="F1786" s="571"/>
    </row>
    <row r="1787" spans="1:6">
      <c r="A1787" s="570"/>
      <c r="B1787" s="572"/>
      <c r="C1787" s="571"/>
      <c r="D1787" s="459"/>
      <c r="E1787" s="571"/>
      <c r="F1787" s="571"/>
    </row>
    <row r="1788" spans="1:6">
      <c r="A1788" s="570"/>
      <c r="B1788" s="551" t="s">
        <v>2594</v>
      </c>
      <c r="C1788" s="571"/>
      <c r="D1788" s="459"/>
      <c r="E1788" s="571"/>
      <c r="F1788" s="571"/>
    </row>
    <row r="1789" spans="1:6">
      <c r="A1789" s="570"/>
      <c r="B1789" s="553" t="s">
        <v>2744</v>
      </c>
      <c r="C1789" s="571"/>
      <c r="D1789" s="459"/>
      <c r="E1789" s="571"/>
      <c r="F1789" s="571"/>
    </row>
    <row r="1790" spans="1:6">
      <c r="A1790" s="570"/>
      <c r="B1790" s="551" t="s">
        <v>2598</v>
      </c>
      <c r="C1790" s="571"/>
      <c r="D1790" s="459"/>
      <c r="E1790" s="571"/>
      <c r="F1790" s="571"/>
    </row>
    <row r="1791" spans="1:6">
      <c r="A1791" s="570"/>
      <c r="B1791" s="564" t="s">
        <v>2599</v>
      </c>
      <c r="C1791" s="571"/>
      <c r="D1791" s="459"/>
      <c r="E1791" s="571"/>
      <c r="F1791" s="571"/>
    </row>
    <row r="1792" spans="1:6">
      <c r="A1792" s="570"/>
      <c r="B1792" s="553" t="s">
        <v>2600</v>
      </c>
      <c r="C1792" s="571"/>
      <c r="D1792" s="459"/>
      <c r="E1792" s="571"/>
      <c r="F1792" s="571"/>
    </row>
    <row r="1793" spans="1:6">
      <c r="A1793" s="570"/>
      <c r="B1793" s="572"/>
      <c r="C1793" s="571"/>
      <c r="D1793" s="459"/>
      <c r="E1793" s="571"/>
      <c r="F1793" s="571"/>
    </row>
    <row r="1794" spans="1:6">
      <c r="A1794" s="570"/>
      <c r="B1794" s="553"/>
      <c r="C1794" s="571"/>
      <c r="D1794" s="459"/>
      <c r="E1794" s="571"/>
      <c r="F1794" s="571"/>
    </row>
    <row r="1795" spans="1:6">
      <c r="A1795" s="570"/>
      <c r="B1795" s="272" t="s">
        <v>2681</v>
      </c>
      <c r="C1795" s="571"/>
      <c r="D1795" s="459"/>
      <c r="E1795" s="571"/>
      <c r="F1795" s="571"/>
    </row>
    <row r="1796" spans="1:6">
      <c r="A1796" s="570"/>
      <c r="B1796" s="553" t="s">
        <v>2682</v>
      </c>
      <c r="C1796" s="571"/>
      <c r="D1796" s="459"/>
      <c r="E1796" s="571"/>
      <c r="F1796" s="571"/>
    </row>
    <row r="1797" spans="1:6">
      <c r="A1797" s="570"/>
      <c r="B1797" s="553" t="s">
        <v>2811</v>
      </c>
      <c r="C1797" s="571"/>
      <c r="D1797" s="459"/>
      <c r="E1797" s="571"/>
      <c r="F1797" s="571"/>
    </row>
    <row r="1798" spans="1:6">
      <c r="A1798" s="570"/>
      <c r="B1798" s="553" t="s">
        <v>2681</v>
      </c>
      <c r="C1798" s="571"/>
      <c r="D1798" s="459"/>
      <c r="E1798" s="571"/>
      <c r="F1798" s="571"/>
    </row>
    <row r="1799" spans="1:6">
      <c r="A1799" s="570"/>
      <c r="B1799" s="553" t="s">
        <v>2793</v>
      </c>
      <c r="C1799" s="571"/>
      <c r="D1799" s="459"/>
      <c r="E1799" s="571"/>
      <c r="F1799" s="571"/>
    </row>
    <row r="1800" spans="1:6">
      <c r="A1800" s="570"/>
      <c r="B1800" s="553" t="s">
        <v>2794</v>
      </c>
      <c r="C1800" s="571"/>
      <c r="D1800" s="459"/>
      <c r="E1800" s="571"/>
      <c r="F1800" s="571"/>
    </row>
    <row r="1801" spans="1:6">
      <c r="A1801" s="570"/>
      <c r="B1801" s="553" t="s">
        <v>2795</v>
      </c>
      <c r="C1801" s="571"/>
      <c r="D1801" s="459"/>
      <c r="E1801" s="571"/>
      <c r="F1801" s="571"/>
    </row>
    <row r="1802" spans="1:6">
      <c r="A1802" s="570"/>
      <c r="B1802" s="553" t="s">
        <v>2796</v>
      </c>
      <c r="C1802" s="571"/>
      <c r="D1802" s="459"/>
      <c r="E1802" s="571"/>
      <c r="F1802" s="571"/>
    </row>
    <row r="1803" spans="1:6">
      <c r="A1803" s="570"/>
      <c r="B1803" s="553" t="s">
        <v>2797</v>
      </c>
      <c r="C1803" s="571"/>
      <c r="D1803" s="459"/>
      <c r="E1803" s="571"/>
      <c r="F1803" s="571"/>
    </row>
    <row r="1804" spans="1:6">
      <c r="A1804" s="570"/>
      <c r="B1804" s="553" t="s">
        <v>2798</v>
      </c>
      <c r="C1804" s="571"/>
      <c r="D1804" s="459"/>
      <c r="E1804" s="571"/>
      <c r="F1804" s="571"/>
    </row>
    <row r="1805" spans="1:6">
      <c r="A1805" s="570"/>
      <c r="B1805" s="553" t="s">
        <v>2799</v>
      </c>
      <c r="C1805" s="571"/>
      <c r="D1805" s="459"/>
      <c r="E1805" s="571"/>
      <c r="F1805" s="571"/>
    </row>
    <row r="1806" spans="1:6">
      <c r="A1806" s="570"/>
      <c r="B1806" s="553" t="s">
        <v>2800</v>
      </c>
      <c r="C1806" s="571"/>
      <c r="D1806" s="459"/>
      <c r="E1806" s="571"/>
      <c r="F1806" s="571"/>
    </row>
    <row r="1807" spans="1:6">
      <c r="A1807" s="570"/>
      <c r="B1807" s="553"/>
      <c r="C1807" s="571"/>
      <c r="D1807" s="459"/>
      <c r="E1807" s="571"/>
      <c r="F1807" s="571"/>
    </row>
    <row r="1808" spans="1:6">
      <c r="A1808" s="570"/>
      <c r="B1808" s="272" t="s">
        <v>2659</v>
      </c>
      <c r="C1808" s="571"/>
      <c r="D1808" s="459"/>
      <c r="E1808" s="571"/>
      <c r="F1808" s="571"/>
    </row>
    <row r="1809" spans="1:6">
      <c r="A1809" s="570"/>
      <c r="B1809" s="553" t="s">
        <v>2682</v>
      </c>
      <c r="C1809" s="571"/>
      <c r="D1809" s="459"/>
      <c r="E1809" s="571"/>
      <c r="F1809" s="571"/>
    </row>
    <row r="1810" spans="1:6">
      <c r="A1810" s="570"/>
      <c r="B1810" s="553" t="s">
        <v>2632</v>
      </c>
      <c r="C1810" s="571"/>
      <c r="D1810" s="459"/>
      <c r="E1810" s="571"/>
      <c r="F1810" s="571"/>
    </row>
    <row r="1811" spans="1:6" ht="30">
      <c r="A1811" s="570"/>
      <c r="B1811" s="553" t="s">
        <v>2661</v>
      </c>
      <c r="C1811" s="571"/>
      <c r="D1811" s="459"/>
      <c r="E1811" s="571"/>
      <c r="F1811" s="571"/>
    </row>
    <row r="1812" spans="1:6">
      <c r="A1812" s="570"/>
      <c r="B1812" s="551" t="s">
        <v>2662</v>
      </c>
      <c r="C1812" s="571"/>
      <c r="D1812" s="459"/>
      <c r="E1812" s="571"/>
      <c r="F1812" s="571"/>
    </row>
    <row r="1813" spans="1:6">
      <c r="A1813" s="570"/>
      <c r="B1813" s="553" t="s">
        <v>2772</v>
      </c>
      <c r="C1813" s="571"/>
      <c r="D1813" s="459"/>
      <c r="E1813" s="571"/>
      <c r="F1813" s="571"/>
    </row>
    <row r="1814" spans="1:6">
      <c r="A1814" s="570"/>
      <c r="B1814" s="553" t="s">
        <v>2773</v>
      </c>
      <c r="C1814" s="571"/>
      <c r="D1814" s="459"/>
      <c r="E1814" s="571"/>
      <c r="F1814" s="571"/>
    </row>
    <row r="1815" spans="1:6">
      <c r="A1815" s="570"/>
      <c r="B1815" s="553" t="s">
        <v>2774</v>
      </c>
      <c r="C1815" s="571"/>
      <c r="D1815" s="459"/>
      <c r="E1815" s="571"/>
      <c r="F1815" s="571"/>
    </row>
    <row r="1816" spans="1:6">
      <c r="A1816" s="570"/>
      <c r="B1816" s="553" t="s">
        <v>2812</v>
      </c>
      <c r="C1816" s="571"/>
      <c r="D1816" s="459"/>
      <c r="E1816" s="571"/>
      <c r="F1816" s="571"/>
    </row>
    <row r="1817" spans="1:6">
      <c r="A1817" s="570"/>
      <c r="B1817" s="553" t="s">
        <v>2813</v>
      </c>
      <c r="C1817" s="571"/>
      <c r="D1817" s="459"/>
      <c r="E1817" s="571"/>
      <c r="F1817" s="571"/>
    </row>
    <row r="1818" spans="1:6">
      <c r="A1818" s="570"/>
      <c r="B1818" s="553" t="s">
        <v>2814</v>
      </c>
      <c r="C1818" s="571"/>
      <c r="D1818" s="459"/>
      <c r="E1818" s="571"/>
      <c r="F1818" s="571"/>
    </row>
    <row r="1819" spans="1:6">
      <c r="A1819" s="570"/>
      <c r="B1819" s="572" t="s">
        <v>2668</v>
      </c>
      <c r="C1819" s="571"/>
      <c r="D1819" s="459"/>
      <c r="E1819" s="571"/>
      <c r="F1819" s="571"/>
    </row>
    <row r="1820" spans="1:6">
      <c r="A1820" s="570"/>
      <c r="B1820" s="572" t="s">
        <v>2815</v>
      </c>
      <c r="C1820" s="571"/>
      <c r="D1820" s="459"/>
      <c r="E1820" s="571"/>
      <c r="F1820" s="571"/>
    </row>
    <row r="1821" spans="1:6">
      <c r="A1821" s="570"/>
      <c r="B1821" s="569" t="s">
        <v>2599</v>
      </c>
      <c r="C1821" s="571"/>
      <c r="D1821" s="459"/>
      <c r="E1821" s="571"/>
      <c r="F1821" s="571"/>
    </row>
    <row r="1822" spans="1:6">
      <c r="A1822" s="570"/>
      <c r="B1822" s="553" t="s">
        <v>2670</v>
      </c>
      <c r="C1822" s="571"/>
      <c r="D1822" s="459"/>
      <c r="E1822" s="571"/>
      <c r="F1822" s="571"/>
    </row>
    <row r="1823" spans="1:6">
      <c r="A1823" s="570"/>
      <c r="B1823" s="572"/>
      <c r="C1823" s="571"/>
      <c r="D1823" s="459"/>
      <c r="E1823" s="571"/>
      <c r="F1823" s="571"/>
    </row>
    <row r="1824" spans="1:6">
      <c r="A1824" s="570"/>
      <c r="B1824" s="551" t="s">
        <v>2671</v>
      </c>
      <c r="C1824" s="571"/>
      <c r="D1824" s="459"/>
      <c r="E1824" s="571"/>
      <c r="F1824" s="571"/>
    </row>
    <row r="1825" spans="1:6">
      <c r="A1825" s="570"/>
      <c r="B1825" s="553" t="s">
        <v>2779</v>
      </c>
      <c r="C1825" s="571"/>
      <c r="D1825" s="459"/>
      <c r="E1825" s="571"/>
      <c r="F1825" s="571"/>
    </row>
    <row r="1826" spans="1:6">
      <c r="A1826" s="570"/>
      <c r="B1826" s="553" t="s">
        <v>2780</v>
      </c>
      <c r="C1826" s="571"/>
      <c r="D1826" s="459"/>
      <c r="E1826" s="571"/>
      <c r="F1826" s="571"/>
    </row>
    <row r="1827" spans="1:6">
      <c r="A1827" s="570"/>
      <c r="B1827" s="553" t="s">
        <v>2816</v>
      </c>
      <c r="C1827" s="571"/>
      <c r="D1827" s="459"/>
      <c r="E1827" s="571"/>
      <c r="F1827" s="571"/>
    </row>
    <row r="1828" spans="1:6">
      <c r="A1828" s="570"/>
      <c r="B1828" s="553" t="s">
        <v>2817</v>
      </c>
      <c r="C1828" s="571"/>
      <c r="D1828" s="459"/>
      <c r="E1828" s="571"/>
      <c r="F1828" s="571"/>
    </row>
    <row r="1829" spans="1:6">
      <c r="A1829" s="570"/>
      <c r="B1829" s="553" t="s">
        <v>2676</v>
      </c>
      <c r="C1829" s="571"/>
      <c r="D1829" s="459"/>
      <c r="E1829" s="571"/>
      <c r="F1829" s="571"/>
    </row>
    <row r="1830" spans="1:6">
      <c r="A1830" s="570"/>
      <c r="B1830" s="272" t="s">
        <v>2592</v>
      </c>
      <c r="C1830" s="571"/>
      <c r="D1830" s="459"/>
      <c r="E1830" s="571"/>
      <c r="F1830" s="571"/>
    </row>
    <row r="1831" spans="1:6">
      <c r="A1831" s="570"/>
      <c r="B1831" s="553" t="s">
        <v>2677</v>
      </c>
      <c r="C1831" s="571"/>
      <c r="D1831" s="459"/>
      <c r="E1831" s="571"/>
      <c r="F1831" s="571"/>
    </row>
    <row r="1832" spans="1:6">
      <c r="A1832" s="570"/>
      <c r="B1832" s="553" t="s">
        <v>2678</v>
      </c>
      <c r="C1832" s="571"/>
      <c r="D1832" s="459"/>
      <c r="E1832" s="571"/>
      <c r="F1832" s="571"/>
    </row>
    <row r="1833" spans="1:6">
      <c r="A1833" s="570"/>
      <c r="B1833" s="572"/>
      <c r="C1833" s="571"/>
      <c r="D1833" s="459"/>
      <c r="E1833" s="571"/>
      <c r="F1833" s="571"/>
    </row>
    <row r="1834" spans="1:6">
      <c r="A1834" s="570"/>
      <c r="B1834" s="272" t="s">
        <v>2592</v>
      </c>
      <c r="C1834" s="571"/>
      <c r="D1834" s="459"/>
      <c r="E1834" s="571"/>
      <c r="F1834" s="571"/>
    </row>
    <row r="1835" spans="1:6">
      <c r="A1835" s="570"/>
      <c r="B1835" s="553" t="s">
        <v>2593</v>
      </c>
      <c r="C1835" s="571"/>
      <c r="D1835" s="459"/>
      <c r="E1835" s="571"/>
      <c r="F1835" s="571"/>
    </row>
    <row r="1836" spans="1:6">
      <c r="A1836" s="570"/>
      <c r="B1836" s="553" t="s">
        <v>2679</v>
      </c>
      <c r="C1836" s="571"/>
      <c r="D1836" s="459"/>
      <c r="E1836" s="571"/>
      <c r="F1836" s="571"/>
    </row>
    <row r="1837" spans="1:6">
      <c r="A1837" s="570"/>
      <c r="B1837" s="572"/>
      <c r="C1837" s="571"/>
      <c r="D1837" s="459"/>
      <c r="E1837" s="571"/>
      <c r="F1837" s="571"/>
    </row>
    <row r="1838" spans="1:6">
      <c r="A1838" s="570"/>
      <c r="B1838" s="553"/>
      <c r="C1838" s="571"/>
      <c r="D1838" s="459"/>
      <c r="E1838" s="571"/>
      <c r="F1838" s="571"/>
    </row>
    <row r="1839" spans="1:6">
      <c r="A1839" s="570"/>
      <c r="B1839" s="272" t="s">
        <v>2745</v>
      </c>
      <c r="C1839" s="571"/>
      <c r="D1839" s="459"/>
      <c r="E1839" s="571"/>
      <c r="F1839" s="571"/>
    </row>
    <row r="1840" spans="1:6">
      <c r="A1840" s="570"/>
      <c r="B1840" s="553" t="s">
        <v>2746</v>
      </c>
      <c r="C1840" s="571"/>
      <c r="D1840" s="459"/>
      <c r="E1840" s="571"/>
      <c r="F1840" s="571"/>
    </row>
    <row r="1841" spans="1:6">
      <c r="A1841" s="570"/>
      <c r="B1841" s="553" t="s">
        <v>2818</v>
      </c>
      <c r="C1841" s="571"/>
      <c r="D1841" s="459"/>
      <c r="E1841" s="571"/>
      <c r="F1841" s="571"/>
    </row>
    <row r="1842" spans="1:6">
      <c r="A1842" s="570"/>
      <c r="B1842" s="553"/>
      <c r="C1842" s="571"/>
      <c r="D1842" s="459"/>
      <c r="E1842" s="571"/>
      <c r="F1842" s="571"/>
    </row>
    <row r="1843" spans="1:6">
      <c r="A1843" s="570"/>
      <c r="B1843" s="272" t="s">
        <v>2630</v>
      </c>
      <c r="C1843" s="571"/>
      <c r="D1843" s="459"/>
      <c r="E1843" s="571"/>
      <c r="F1843" s="571"/>
    </row>
    <row r="1844" spans="1:6">
      <c r="A1844" s="570"/>
      <c r="B1844" s="553" t="s">
        <v>2582</v>
      </c>
      <c r="C1844" s="571"/>
      <c r="D1844" s="459"/>
      <c r="E1844" s="571"/>
      <c r="F1844" s="571"/>
    </row>
    <row r="1845" spans="1:6">
      <c r="A1845" s="570"/>
      <c r="B1845" s="553" t="s">
        <v>2819</v>
      </c>
      <c r="C1845" s="571"/>
      <c r="D1845" s="459"/>
      <c r="E1845" s="571"/>
      <c r="F1845" s="571"/>
    </row>
    <row r="1846" spans="1:6">
      <c r="A1846" s="570"/>
      <c r="B1846" s="272" t="s">
        <v>2592</v>
      </c>
      <c r="C1846" s="571"/>
      <c r="D1846" s="459"/>
      <c r="E1846" s="571"/>
      <c r="F1846" s="571"/>
    </row>
    <row r="1847" spans="1:6">
      <c r="A1847" s="570"/>
      <c r="B1847" s="553" t="s">
        <v>2593</v>
      </c>
      <c r="C1847" s="571"/>
      <c r="D1847" s="459"/>
      <c r="E1847" s="571"/>
      <c r="F1847" s="571"/>
    </row>
    <row r="1848" spans="1:6">
      <c r="A1848" s="570"/>
      <c r="B1848" s="572"/>
      <c r="C1848" s="571"/>
      <c r="D1848" s="459"/>
      <c r="E1848" s="571"/>
      <c r="F1848" s="571"/>
    </row>
    <row r="1849" spans="1:6">
      <c r="A1849" s="570"/>
      <c r="B1849" s="551" t="s">
        <v>2594</v>
      </c>
      <c r="C1849" s="571"/>
      <c r="D1849" s="459"/>
      <c r="E1849" s="571"/>
      <c r="F1849" s="571"/>
    </row>
    <row r="1850" spans="1:6">
      <c r="A1850" s="570"/>
      <c r="B1850" s="553" t="s">
        <v>2744</v>
      </c>
      <c r="C1850" s="571"/>
      <c r="D1850" s="459"/>
      <c r="E1850" s="571"/>
      <c r="F1850" s="571"/>
    </row>
    <row r="1851" spans="1:6">
      <c r="A1851" s="570"/>
      <c r="B1851" s="551" t="s">
        <v>2596</v>
      </c>
      <c r="C1851" s="571"/>
      <c r="D1851" s="459"/>
      <c r="E1851" s="571"/>
      <c r="F1851" s="571"/>
    </row>
    <row r="1852" spans="1:6">
      <c r="A1852" s="570"/>
      <c r="B1852" s="553" t="s">
        <v>2597</v>
      </c>
      <c r="C1852" s="571"/>
      <c r="D1852" s="459"/>
      <c r="E1852" s="571"/>
      <c r="F1852" s="571"/>
    </row>
    <row r="1853" spans="1:6">
      <c r="A1853" s="570"/>
      <c r="B1853" s="551" t="s">
        <v>2598</v>
      </c>
      <c r="C1853" s="571"/>
      <c r="D1853" s="459"/>
      <c r="E1853" s="571"/>
      <c r="F1853" s="571"/>
    </row>
    <row r="1854" spans="1:6">
      <c r="A1854" s="570"/>
      <c r="B1854" s="569" t="s">
        <v>2717</v>
      </c>
      <c r="C1854" s="571"/>
      <c r="D1854" s="459"/>
      <c r="E1854" s="571"/>
      <c r="F1854" s="571"/>
    </row>
    <row r="1855" spans="1:6">
      <c r="A1855" s="570"/>
      <c r="B1855" s="574" t="s">
        <v>2718</v>
      </c>
      <c r="C1855" s="571"/>
      <c r="D1855" s="459"/>
      <c r="E1855" s="571"/>
      <c r="F1855" s="571"/>
    </row>
    <row r="1856" spans="1:6">
      <c r="A1856" s="570"/>
      <c r="B1856" s="573" t="s">
        <v>2820</v>
      </c>
      <c r="C1856" s="571"/>
      <c r="D1856" s="459"/>
      <c r="E1856" s="571"/>
      <c r="F1856" s="571"/>
    </row>
    <row r="1857" spans="1:6">
      <c r="A1857" s="570"/>
      <c r="B1857" s="573" t="s">
        <v>2821</v>
      </c>
      <c r="C1857" s="571"/>
      <c r="D1857" s="459"/>
      <c r="E1857" s="571"/>
      <c r="F1857" s="571"/>
    </row>
    <row r="1858" spans="1:6">
      <c r="A1858" s="570"/>
      <c r="B1858" s="573" t="s">
        <v>2822</v>
      </c>
      <c r="C1858" s="571"/>
      <c r="D1858" s="459"/>
      <c r="E1858" s="571"/>
      <c r="F1858" s="571"/>
    </row>
    <row r="1859" spans="1:6">
      <c r="A1859" s="570"/>
      <c r="B1859" s="573" t="s">
        <v>2823</v>
      </c>
      <c r="C1859" s="571"/>
      <c r="D1859" s="459"/>
      <c r="E1859" s="571"/>
      <c r="F1859" s="571"/>
    </row>
    <row r="1860" spans="1:6">
      <c r="A1860" s="570"/>
      <c r="B1860" s="573" t="s">
        <v>2824</v>
      </c>
      <c r="C1860" s="571"/>
      <c r="D1860" s="459"/>
      <c r="E1860" s="571"/>
      <c r="F1860" s="571"/>
    </row>
    <row r="1861" spans="1:6">
      <c r="A1861" s="570"/>
      <c r="B1861" s="573" t="s">
        <v>2825</v>
      </c>
      <c r="C1861" s="571"/>
      <c r="D1861" s="459"/>
      <c r="E1861" s="571"/>
      <c r="F1861" s="571"/>
    </row>
    <row r="1862" spans="1:6">
      <c r="A1862" s="570"/>
      <c r="B1862" s="553"/>
      <c r="C1862" s="571"/>
      <c r="D1862" s="459"/>
      <c r="E1862" s="571"/>
      <c r="F1862" s="571"/>
    </row>
    <row r="1863" spans="1:6">
      <c r="A1863" s="570"/>
      <c r="B1863" s="553" t="s">
        <v>2725</v>
      </c>
      <c r="C1863" s="571"/>
      <c r="D1863" s="459"/>
      <c r="E1863" s="571"/>
      <c r="F1863" s="571"/>
    </row>
    <row r="1864" spans="1:6">
      <c r="A1864" s="570"/>
      <c r="B1864" s="553" t="s">
        <v>2726</v>
      </c>
      <c r="C1864" s="571"/>
      <c r="D1864" s="459"/>
      <c r="E1864" s="571"/>
      <c r="F1864" s="571"/>
    </row>
    <row r="1865" spans="1:6">
      <c r="A1865" s="570"/>
      <c r="B1865" s="553" t="s">
        <v>2727</v>
      </c>
      <c r="C1865" s="571"/>
      <c r="D1865" s="459"/>
      <c r="E1865" s="571"/>
      <c r="F1865" s="571"/>
    </row>
    <row r="1866" spans="1:6">
      <c r="A1866" s="570"/>
      <c r="B1866" s="553" t="s">
        <v>2728</v>
      </c>
      <c r="C1866" s="571"/>
      <c r="D1866" s="459"/>
      <c r="E1866" s="571"/>
      <c r="F1866" s="571"/>
    </row>
    <row r="1867" spans="1:6">
      <c r="A1867" s="570"/>
      <c r="B1867" s="553" t="s">
        <v>2729</v>
      </c>
      <c r="C1867" s="571"/>
      <c r="D1867" s="459"/>
      <c r="E1867" s="571"/>
      <c r="F1867" s="571"/>
    </row>
    <row r="1868" spans="1:6">
      <c r="A1868" s="570"/>
      <c r="B1868" s="553" t="s">
        <v>2826</v>
      </c>
      <c r="C1868" s="571"/>
      <c r="D1868" s="459"/>
      <c r="E1868" s="571"/>
      <c r="F1868" s="571"/>
    </row>
    <row r="1869" spans="1:6">
      <c r="A1869" s="570"/>
      <c r="B1869" s="553" t="s">
        <v>2730</v>
      </c>
      <c r="C1869" s="571"/>
      <c r="D1869" s="459"/>
      <c r="E1869" s="571"/>
      <c r="F1869" s="571"/>
    </row>
    <row r="1870" spans="1:6">
      <c r="A1870" s="570"/>
      <c r="B1870" s="569"/>
      <c r="C1870" s="571"/>
      <c r="D1870" s="459"/>
      <c r="E1870" s="571"/>
      <c r="F1870" s="571"/>
    </row>
    <row r="1871" spans="1:6" ht="30">
      <c r="A1871" s="570"/>
      <c r="B1871" s="64" t="s">
        <v>2827</v>
      </c>
      <c r="D1871" s="459"/>
      <c r="E1871" s="52"/>
      <c r="F1871" s="52"/>
    </row>
    <row r="1872" spans="1:6">
      <c r="A1872" s="570"/>
      <c r="B1872" s="30"/>
      <c r="C1872" s="571"/>
      <c r="D1872" s="459"/>
      <c r="E1872" s="571"/>
      <c r="F1872" s="571"/>
    </row>
    <row r="1873" spans="1:6" ht="30">
      <c r="A1873" s="570"/>
      <c r="B1873" s="99" t="s">
        <v>2828</v>
      </c>
      <c r="C1873" s="24" t="s">
        <v>1141</v>
      </c>
      <c r="D1873" s="459">
        <v>1</v>
      </c>
      <c r="E1873" s="52">
        <v>0</v>
      </c>
      <c r="F1873" s="52">
        <f>+E1873*D1873</f>
        <v>0</v>
      </c>
    </row>
    <row r="1874" spans="1:6">
      <c r="A1874" s="210"/>
      <c r="B1874" s="99" t="s">
        <v>1845</v>
      </c>
      <c r="C1874" s="575"/>
      <c r="D1874" s="459"/>
      <c r="E1874" s="576"/>
      <c r="F1874" s="576"/>
    </row>
    <row r="1875" spans="1:6">
      <c r="A1875" s="570"/>
      <c r="B1875" s="30"/>
      <c r="C1875" s="577"/>
      <c r="D1875" s="459"/>
      <c r="E1875" s="577"/>
      <c r="F1875" s="577"/>
    </row>
    <row r="1876" spans="1:6" ht="90">
      <c r="A1876" s="210">
        <f>MAX($A$4:A1875)+0.01</f>
        <v>3.0299999999999994</v>
      </c>
      <c r="B1876" s="578" t="s">
        <v>2829</v>
      </c>
      <c r="C1876" s="579"/>
      <c r="D1876" s="459"/>
      <c r="E1876"/>
      <c r="F1876" s="571"/>
    </row>
    <row r="1877" spans="1:6" ht="45">
      <c r="A1877" s="570"/>
      <c r="B1877" s="578" t="s">
        <v>2830</v>
      </c>
      <c r="C1877" s="579"/>
      <c r="D1877" s="459"/>
      <c r="E1877"/>
      <c r="F1877" s="571"/>
    </row>
    <row r="1878" spans="1:6" ht="150">
      <c r="A1878" s="570"/>
      <c r="B1878" s="578" t="s">
        <v>2831</v>
      </c>
      <c r="C1878" s="580"/>
      <c r="D1878" s="459"/>
      <c r="E1878"/>
      <c r="F1878" s="571"/>
    </row>
    <row r="1879" spans="1:6" ht="17.25">
      <c r="A1879" s="570"/>
      <c r="B1879" s="578" t="s">
        <v>2832</v>
      </c>
      <c r="C1879" s="580"/>
      <c r="D1879" s="459"/>
      <c r="E1879"/>
      <c r="F1879" s="571"/>
    </row>
    <row r="1880" spans="1:6" ht="60">
      <c r="A1880" s="570"/>
      <c r="B1880" s="581" t="s">
        <v>2833</v>
      </c>
      <c r="C1880" s="580"/>
      <c r="D1880" s="459"/>
      <c r="E1880"/>
      <c r="F1880" s="571"/>
    </row>
    <row r="1881" spans="1:6" ht="60">
      <c r="A1881" s="570"/>
      <c r="B1881" s="581" t="s">
        <v>2834</v>
      </c>
      <c r="C1881" s="580"/>
      <c r="D1881" s="459"/>
      <c r="E1881"/>
      <c r="F1881" s="571"/>
    </row>
    <row r="1882" spans="1:6" ht="60">
      <c r="A1882" s="570"/>
      <c r="B1882" s="578" t="s">
        <v>2835</v>
      </c>
      <c r="C1882" s="580"/>
      <c r="D1882" s="459"/>
      <c r="E1882"/>
      <c r="F1882" s="571"/>
    </row>
    <row r="1883" spans="1:6" ht="75">
      <c r="A1883" s="570"/>
      <c r="B1883" s="578" t="s">
        <v>2836</v>
      </c>
      <c r="C1883" s="580"/>
      <c r="D1883" s="459"/>
      <c r="E1883"/>
      <c r="F1883" s="571"/>
    </row>
    <row r="1884" spans="1:6">
      <c r="A1884" s="570"/>
      <c r="B1884" s="582" t="s">
        <v>2837</v>
      </c>
      <c r="C1884" s="580"/>
      <c r="D1884" s="459"/>
      <c r="E1884"/>
      <c r="F1884" s="571"/>
    </row>
    <row r="1885" spans="1:6" ht="60">
      <c r="A1885" s="570"/>
      <c r="B1885" s="582" t="s">
        <v>2838</v>
      </c>
      <c r="C1885" s="580"/>
      <c r="D1885" s="459"/>
      <c r="E1885"/>
      <c r="F1885" s="571"/>
    </row>
    <row r="1886" spans="1:6" ht="30">
      <c r="A1886" s="570"/>
      <c r="B1886" s="581" t="s">
        <v>2839</v>
      </c>
      <c r="C1886" s="580"/>
      <c r="D1886" s="459"/>
      <c r="E1886"/>
      <c r="F1886" s="571"/>
    </row>
    <row r="1887" spans="1:6">
      <c r="A1887" s="570"/>
      <c r="B1887" s="581" t="s">
        <v>2840</v>
      </c>
      <c r="C1887" s="580"/>
      <c r="D1887" s="459"/>
      <c r="E1887"/>
      <c r="F1887" s="571"/>
    </row>
    <row r="1888" spans="1:6" ht="75">
      <c r="A1888" s="570"/>
      <c r="B1888" s="581" t="s">
        <v>2841</v>
      </c>
      <c r="C1888" s="580"/>
      <c r="D1888" s="459"/>
      <c r="E1888"/>
      <c r="F1888" s="571"/>
    </row>
    <row r="1889" spans="1:6" ht="30">
      <c r="A1889" s="570"/>
      <c r="B1889" s="581" t="s">
        <v>2842</v>
      </c>
      <c r="C1889" s="580"/>
      <c r="D1889" s="459"/>
      <c r="E1889"/>
      <c r="F1889" s="571"/>
    </row>
    <row r="1890" spans="1:6" ht="30">
      <c r="A1890" s="570"/>
      <c r="B1890" s="581" t="s">
        <v>2843</v>
      </c>
      <c r="C1890" s="580"/>
      <c r="D1890" s="459"/>
      <c r="E1890"/>
      <c r="F1890" s="571"/>
    </row>
    <row r="1891" spans="1:6" ht="45">
      <c r="A1891" s="570"/>
      <c r="B1891" s="581" t="s">
        <v>2844</v>
      </c>
      <c r="C1891" s="580"/>
      <c r="D1891" s="459"/>
      <c r="E1891"/>
      <c r="F1891" s="571"/>
    </row>
    <row r="1892" spans="1:6">
      <c r="A1892" s="570"/>
      <c r="B1892" s="582" t="s">
        <v>2845</v>
      </c>
      <c r="C1892" s="580"/>
      <c r="D1892" s="459"/>
      <c r="E1892"/>
      <c r="F1892" s="571"/>
    </row>
    <row r="1893" spans="1:6" ht="66.75">
      <c r="A1893" s="570"/>
      <c r="B1893" s="581" t="s">
        <v>2846</v>
      </c>
      <c r="C1893" s="580"/>
      <c r="D1893" s="459"/>
      <c r="E1893"/>
      <c r="F1893" s="571"/>
    </row>
    <row r="1894" spans="1:6" ht="30">
      <c r="A1894" s="570"/>
      <c r="B1894" s="582" t="s">
        <v>2847</v>
      </c>
      <c r="C1894" s="580"/>
      <c r="D1894" s="459"/>
      <c r="E1894"/>
      <c r="F1894" s="571"/>
    </row>
    <row r="1895" spans="1:6">
      <c r="A1895" s="570"/>
      <c r="B1895" s="581" t="s">
        <v>2848</v>
      </c>
      <c r="C1895" s="580"/>
      <c r="D1895" s="459"/>
      <c r="E1895"/>
      <c r="F1895" s="571"/>
    </row>
    <row r="1896" spans="1:6">
      <c r="A1896" s="570"/>
      <c r="B1896" s="581" t="s">
        <v>2849</v>
      </c>
      <c r="C1896" s="580"/>
      <c r="D1896" s="459"/>
      <c r="E1896"/>
      <c r="F1896" s="571"/>
    </row>
    <row r="1897" spans="1:6">
      <c r="A1897" s="570"/>
      <c r="B1897" s="581" t="s">
        <v>2850</v>
      </c>
      <c r="C1897" s="580"/>
      <c r="D1897" s="459"/>
      <c r="E1897"/>
      <c r="F1897" s="571"/>
    </row>
    <row r="1898" spans="1:6">
      <c r="A1898" s="570"/>
      <c r="B1898" s="581"/>
      <c r="C1898" s="580"/>
      <c r="D1898" s="459"/>
      <c r="E1898"/>
      <c r="F1898" s="571"/>
    </row>
    <row r="1899" spans="1:6">
      <c r="A1899" s="570"/>
      <c r="B1899" s="583" t="s">
        <v>2851</v>
      </c>
      <c r="C1899" s="575" t="s">
        <v>1141</v>
      </c>
      <c r="D1899" s="459">
        <v>1</v>
      </c>
      <c r="E1899" s="576">
        <v>0</v>
      </c>
      <c r="F1899" s="576">
        <f>+E1899*D1899</f>
        <v>0</v>
      </c>
    </row>
    <row r="1900" spans="1:6">
      <c r="A1900" s="570"/>
      <c r="B1900" s="3" t="s">
        <v>1845</v>
      </c>
      <c r="C1900" s="386"/>
      <c r="D1900" s="459"/>
      <c r="E1900" s="576"/>
      <c r="F1900" s="584"/>
    </row>
    <row r="1901" spans="1:6">
      <c r="A1901" s="570"/>
      <c r="B1901" s="585"/>
      <c r="C1901" s="571"/>
      <c r="D1901" s="459"/>
      <c r="E1901" s="571"/>
      <c r="F1901" s="571"/>
    </row>
    <row r="1902" spans="1:6" ht="75">
      <c r="A1902" s="210">
        <f>MAX($A$4:A1899)+0.01</f>
        <v>3.0399999999999991</v>
      </c>
      <c r="B1902" s="3" t="s">
        <v>2852</v>
      </c>
      <c r="C1902" s="367"/>
      <c r="D1902" s="459"/>
      <c r="E1902" s="374"/>
      <c r="F1902" s="369"/>
    </row>
    <row r="1903" spans="1:6">
      <c r="A1903" s="570"/>
      <c r="B1903" s="3" t="s">
        <v>2853</v>
      </c>
      <c r="C1903" s="386" t="s">
        <v>178</v>
      </c>
      <c r="D1903" s="459">
        <v>8</v>
      </c>
      <c r="E1903" s="576">
        <v>0</v>
      </c>
      <c r="F1903" s="499">
        <f t="shared" ref="F1903:F1906" si="29">+E1903*D1903</f>
        <v>0</v>
      </c>
    </row>
    <row r="1904" spans="1:6">
      <c r="A1904" s="570"/>
      <c r="B1904" s="3" t="s">
        <v>2854</v>
      </c>
      <c r="C1904" s="386" t="s">
        <v>178</v>
      </c>
      <c r="D1904" s="459">
        <v>7</v>
      </c>
      <c r="E1904" s="576">
        <v>0</v>
      </c>
      <c r="F1904" s="499">
        <f t="shared" si="29"/>
        <v>0</v>
      </c>
    </row>
    <row r="1905" spans="1:6">
      <c r="A1905" s="570"/>
      <c r="B1905" s="3" t="s">
        <v>2855</v>
      </c>
      <c r="C1905" s="386" t="s">
        <v>178</v>
      </c>
      <c r="D1905" s="459">
        <v>2</v>
      </c>
      <c r="E1905" s="576">
        <v>0</v>
      </c>
      <c r="F1905" s="499">
        <f t="shared" si="29"/>
        <v>0</v>
      </c>
    </row>
    <row r="1906" spans="1:6">
      <c r="A1906" s="570"/>
      <c r="B1906" s="3" t="s">
        <v>2856</v>
      </c>
      <c r="C1906" s="386" t="s">
        <v>178</v>
      </c>
      <c r="D1906" s="459">
        <v>6</v>
      </c>
      <c r="E1906" s="576">
        <v>0</v>
      </c>
      <c r="F1906" s="499">
        <f t="shared" si="29"/>
        <v>0</v>
      </c>
    </row>
    <row r="1907" spans="1:6">
      <c r="A1907" s="570"/>
      <c r="B1907" s="3" t="s">
        <v>2857</v>
      </c>
      <c r="C1907" s="386"/>
      <c r="D1907" s="459"/>
      <c r="E1907" s="576"/>
      <c r="F1907" s="584"/>
    </row>
    <row r="1908" spans="1:6">
      <c r="A1908" s="570"/>
      <c r="B1908" s="3" t="s">
        <v>2858</v>
      </c>
      <c r="C1908" s="386"/>
      <c r="D1908" s="459"/>
      <c r="E1908" s="576"/>
      <c r="F1908" s="584"/>
    </row>
    <row r="1909" spans="1:6">
      <c r="A1909" s="570"/>
      <c r="B1909" s="3" t="s">
        <v>2859</v>
      </c>
      <c r="C1909" s="386" t="s">
        <v>178</v>
      </c>
      <c r="D1909" s="459">
        <v>4</v>
      </c>
      <c r="E1909" s="576">
        <v>0</v>
      </c>
      <c r="F1909" s="499">
        <f>+E1909*D1909</f>
        <v>0</v>
      </c>
    </row>
    <row r="1910" spans="1:6">
      <c r="A1910" s="570"/>
      <c r="B1910" s="3" t="s">
        <v>2860</v>
      </c>
      <c r="C1910" s="386" t="s">
        <v>178</v>
      </c>
      <c r="D1910" s="459">
        <v>11</v>
      </c>
      <c r="E1910" s="576">
        <v>0</v>
      </c>
      <c r="F1910" s="499">
        <f>+E1910*D1910</f>
        <v>0</v>
      </c>
    </row>
    <row r="1911" spans="1:6">
      <c r="A1911" s="570"/>
      <c r="B1911" s="3" t="s">
        <v>2861</v>
      </c>
      <c r="C1911" s="386" t="s">
        <v>178</v>
      </c>
      <c r="D1911" s="459">
        <v>2</v>
      </c>
      <c r="E1911" s="576">
        <v>0</v>
      </c>
      <c r="F1911" s="499">
        <f>+E1911*D1911</f>
        <v>0</v>
      </c>
    </row>
    <row r="1912" spans="1:6">
      <c r="A1912" s="570"/>
      <c r="B1912" s="3" t="s">
        <v>2862</v>
      </c>
      <c r="C1912" s="386" t="s">
        <v>178</v>
      </c>
      <c r="D1912" s="459">
        <v>6</v>
      </c>
      <c r="E1912" s="576">
        <v>0</v>
      </c>
      <c r="F1912" s="499">
        <f>+E1912*D1912</f>
        <v>0</v>
      </c>
    </row>
    <row r="1913" spans="1:6">
      <c r="A1913" s="570"/>
      <c r="B1913" s="3" t="s">
        <v>1845</v>
      </c>
      <c r="C1913" s="386"/>
      <c r="D1913" s="459"/>
      <c r="E1913" s="576"/>
      <c r="F1913" s="584"/>
    </row>
    <row r="1914" spans="1:6">
      <c r="A1914" s="570"/>
      <c r="B1914" s="3"/>
      <c r="C1914" s="367"/>
      <c r="D1914" s="459"/>
      <c r="E1914" s="374"/>
      <c r="F1914" s="584"/>
    </row>
    <row r="1915" spans="1:6" ht="30">
      <c r="A1915" s="210">
        <f>MAX($A$4:A1914)+0.01</f>
        <v>3.0499999999999989</v>
      </c>
      <c r="B1915" s="586" t="s">
        <v>2863</v>
      </c>
      <c r="C1915" s="575"/>
      <c r="D1915" s="459"/>
      <c r="E1915" s="587"/>
      <c r="F1915" s="588"/>
    </row>
    <row r="1916" spans="1:6">
      <c r="A1916" s="570"/>
      <c r="B1916" s="586" t="s">
        <v>2864</v>
      </c>
      <c r="C1916" s="575" t="s">
        <v>178</v>
      </c>
      <c r="D1916" s="459">
        <v>2</v>
      </c>
      <c r="E1916" s="576">
        <v>0</v>
      </c>
      <c r="F1916" s="576">
        <f>D1916*E1916</f>
        <v>0</v>
      </c>
    </row>
    <row r="1917" spans="1:6">
      <c r="A1917" s="570"/>
      <c r="B1917" s="586" t="s">
        <v>2865</v>
      </c>
      <c r="C1917" s="575" t="s">
        <v>178</v>
      </c>
      <c r="D1917" s="459">
        <v>14</v>
      </c>
      <c r="E1917" s="576">
        <v>0</v>
      </c>
      <c r="F1917" s="576">
        <f>D1917*E1917</f>
        <v>0</v>
      </c>
    </row>
    <row r="1918" spans="1:6">
      <c r="A1918" s="570"/>
      <c r="B1918" s="586" t="s">
        <v>2866</v>
      </c>
      <c r="C1918" s="575"/>
      <c r="D1918" s="459"/>
      <c r="E1918" s="587"/>
      <c r="F1918" s="588"/>
    </row>
    <row r="1919" spans="1:6">
      <c r="A1919" s="570"/>
      <c r="B1919" s="586" t="s">
        <v>1903</v>
      </c>
      <c r="C1919" s="575"/>
      <c r="D1919" s="459"/>
      <c r="E1919" s="589"/>
      <c r="F1919" s="590"/>
    </row>
    <row r="1920" spans="1:6">
      <c r="A1920" s="570"/>
      <c r="B1920" s="586"/>
      <c r="C1920" s="591"/>
      <c r="D1920" s="459"/>
      <c r="E1920" s="592"/>
      <c r="F1920" s="593"/>
    </row>
    <row r="1921" spans="1:6" ht="30">
      <c r="A1921" s="210">
        <f>MAX($A$4:A1920)+0.01</f>
        <v>3.0599999999999987</v>
      </c>
      <c r="B1921" s="586" t="s">
        <v>2867</v>
      </c>
      <c r="C1921" s="575"/>
      <c r="D1921" s="459"/>
      <c r="E1921" s="587"/>
      <c r="F1921" s="588"/>
    </row>
    <row r="1922" spans="1:6">
      <c r="A1922" s="570"/>
      <c r="B1922" s="586" t="s">
        <v>2864</v>
      </c>
      <c r="C1922" s="575" t="s">
        <v>178</v>
      </c>
      <c r="D1922" s="459">
        <v>21</v>
      </c>
      <c r="E1922" s="576">
        <v>0</v>
      </c>
      <c r="F1922" s="576">
        <f>D1922*E1922</f>
        <v>0</v>
      </c>
    </row>
    <row r="1923" spans="1:6">
      <c r="A1923" s="570"/>
      <c r="B1923" s="586" t="s">
        <v>2865</v>
      </c>
      <c r="C1923" s="575" t="s">
        <v>178</v>
      </c>
      <c r="D1923" s="459">
        <v>7</v>
      </c>
      <c r="E1923" s="576">
        <v>0</v>
      </c>
      <c r="F1923" s="576">
        <f>D1923*E1923</f>
        <v>0</v>
      </c>
    </row>
    <row r="1924" spans="1:6">
      <c r="A1924" s="570"/>
      <c r="B1924" s="586" t="s">
        <v>2868</v>
      </c>
      <c r="C1924" s="575"/>
      <c r="D1924" s="459"/>
      <c r="E1924" s="587"/>
      <c r="F1924" s="588"/>
    </row>
    <row r="1925" spans="1:6">
      <c r="A1925" s="570"/>
      <c r="B1925" s="586" t="s">
        <v>1903</v>
      </c>
      <c r="C1925" s="575"/>
      <c r="D1925" s="459"/>
      <c r="E1925" s="589"/>
      <c r="F1925" s="590"/>
    </row>
    <row r="1926" spans="1:6">
      <c r="A1926" s="570"/>
      <c r="B1926" s="586"/>
      <c r="C1926" s="591"/>
      <c r="D1926" s="459"/>
      <c r="E1926" s="592"/>
      <c r="F1926" s="593"/>
    </row>
    <row r="1927" spans="1:6" ht="30">
      <c r="A1927" s="210">
        <f>MAX($A$4:A1926)+0.01</f>
        <v>3.0699999999999985</v>
      </c>
      <c r="B1927" s="586" t="s">
        <v>2869</v>
      </c>
      <c r="C1927" s="575"/>
      <c r="D1927" s="459"/>
      <c r="E1927" s="587"/>
      <c r="F1927" s="588"/>
    </row>
    <row r="1928" spans="1:6">
      <c r="A1928" s="570"/>
      <c r="B1928" s="586" t="s">
        <v>2864</v>
      </c>
      <c r="C1928" s="575" t="s">
        <v>178</v>
      </c>
      <c r="D1928" s="459">
        <v>9</v>
      </c>
      <c r="E1928" s="576">
        <v>0</v>
      </c>
      <c r="F1928" s="576">
        <f>D1928*E1928</f>
        <v>0</v>
      </c>
    </row>
    <row r="1929" spans="1:6">
      <c r="A1929" s="570"/>
      <c r="B1929" s="586" t="s">
        <v>2865</v>
      </c>
      <c r="C1929" s="575" t="s">
        <v>178</v>
      </c>
      <c r="D1929" s="459">
        <v>5</v>
      </c>
      <c r="E1929" s="576">
        <v>0</v>
      </c>
      <c r="F1929" s="576">
        <f>D1929*E1929</f>
        <v>0</v>
      </c>
    </row>
    <row r="1930" spans="1:6">
      <c r="A1930" s="570"/>
      <c r="B1930" s="586" t="s">
        <v>2870</v>
      </c>
      <c r="C1930" s="575"/>
      <c r="D1930" s="459"/>
      <c r="E1930" s="587"/>
      <c r="F1930" s="588"/>
    </row>
    <row r="1931" spans="1:6">
      <c r="A1931" s="570"/>
      <c r="B1931" s="586" t="s">
        <v>1903</v>
      </c>
      <c r="C1931" s="575"/>
      <c r="D1931" s="459"/>
      <c r="E1931" s="589"/>
      <c r="F1931" s="590"/>
    </row>
    <row r="1932" spans="1:6">
      <c r="A1932" s="570"/>
      <c r="B1932" s="586"/>
      <c r="C1932" s="575"/>
      <c r="D1932" s="459"/>
      <c r="E1932" s="589"/>
      <c r="F1932" s="590"/>
    </row>
    <row r="1933" spans="1:6" ht="30">
      <c r="A1933" s="210">
        <f>MAX($A$4:A1931)+0.01</f>
        <v>3.0799999999999983</v>
      </c>
      <c r="B1933" s="2" t="s">
        <v>2871</v>
      </c>
      <c r="C1933" s="591"/>
      <c r="D1933" s="459"/>
      <c r="E1933" s="592"/>
      <c r="F1933" s="593"/>
    </row>
    <row r="1934" spans="1:6">
      <c r="A1934" s="570"/>
      <c r="B1934" s="2" t="s">
        <v>2872</v>
      </c>
      <c r="C1934" s="591"/>
      <c r="D1934" s="459"/>
      <c r="E1934" s="592"/>
      <c r="F1934" s="593"/>
    </row>
    <row r="1935" spans="1:6">
      <c r="A1935" s="570"/>
      <c r="B1935" s="2" t="s">
        <v>2873</v>
      </c>
      <c r="C1935" s="591"/>
      <c r="D1935" s="459"/>
      <c r="E1935" s="592"/>
      <c r="F1935" s="593"/>
    </row>
    <row r="1936" spans="1:6" ht="30">
      <c r="A1936" s="570"/>
      <c r="B1936" s="2" t="s">
        <v>2874</v>
      </c>
      <c r="C1936" s="591"/>
      <c r="D1936" s="459"/>
      <c r="E1936" s="592"/>
      <c r="F1936" s="593"/>
    </row>
    <row r="1937" spans="1:6">
      <c r="A1937" s="570"/>
      <c r="B1937" s="2" t="s">
        <v>2875</v>
      </c>
      <c r="C1937" s="591"/>
      <c r="D1937" s="459"/>
      <c r="E1937" s="592"/>
      <c r="F1937" s="593"/>
    </row>
    <row r="1938" spans="1:6">
      <c r="A1938" s="570"/>
      <c r="B1938" s="2" t="s">
        <v>2876</v>
      </c>
      <c r="C1938" s="591"/>
      <c r="D1938" s="459"/>
      <c r="E1938" s="592"/>
      <c r="F1938" s="593"/>
    </row>
    <row r="1939" spans="1:6">
      <c r="A1939" s="570"/>
      <c r="B1939" s="2" t="s">
        <v>2877</v>
      </c>
      <c r="C1939" s="591"/>
      <c r="D1939" s="459"/>
      <c r="E1939" s="592"/>
      <c r="F1939" s="593"/>
    </row>
    <row r="1940" spans="1:6" ht="30">
      <c r="A1940" s="570"/>
      <c r="B1940" s="2" t="s">
        <v>2878</v>
      </c>
      <c r="C1940" s="591"/>
      <c r="D1940" s="459"/>
      <c r="E1940" s="592"/>
      <c r="F1940" s="593"/>
    </row>
    <row r="1941" spans="1:6">
      <c r="A1941" s="570"/>
      <c r="B1941" s="2" t="s">
        <v>2879</v>
      </c>
      <c r="C1941" s="575" t="s">
        <v>178</v>
      </c>
      <c r="D1941" s="459">
        <v>4</v>
      </c>
      <c r="E1941" s="576">
        <v>0</v>
      </c>
      <c r="F1941" s="576">
        <f>+E1941*D1941</f>
        <v>0</v>
      </c>
    </row>
    <row r="1942" spans="1:6">
      <c r="A1942" s="570"/>
      <c r="B1942" s="2" t="s">
        <v>2880</v>
      </c>
      <c r="C1942" s="575" t="s">
        <v>178</v>
      </c>
      <c r="D1942" s="459">
        <v>11</v>
      </c>
      <c r="E1942" s="576">
        <v>0</v>
      </c>
      <c r="F1942" s="576">
        <f>+E1942*D1942</f>
        <v>0</v>
      </c>
    </row>
    <row r="1943" spans="1:6">
      <c r="A1943" s="570"/>
      <c r="B1943" s="2" t="s">
        <v>2881</v>
      </c>
      <c r="C1943" s="575" t="s">
        <v>178</v>
      </c>
      <c r="D1943" s="459">
        <v>2</v>
      </c>
      <c r="E1943" s="576">
        <v>0</v>
      </c>
      <c r="F1943" s="576">
        <f>+E1943*D1943</f>
        <v>0</v>
      </c>
    </row>
    <row r="1944" spans="1:6">
      <c r="A1944" s="570"/>
      <c r="B1944" s="2" t="s">
        <v>2882</v>
      </c>
      <c r="C1944" s="575" t="s">
        <v>178</v>
      </c>
      <c r="D1944" s="459">
        <v>6</v>
      </c>
      <c r="E1944" s="576">
        <v>0</v>
      </c>
      <c r="F1944" s="576">
        <f>+E1944*D1944</f>
        <v>0</v>
      </c>
    </row>
    <row r="1945" spans="1:6">
      <c r="A1945" s="570"/>
      <c r="B1945" s="2" t="s">
        <v>2883</v>
      </c>
      <c r="C1945" s="591"/>
      <c r="D1945" s="459"/>
      <c r="E1945" s="592"/>
      <c r="F1945" s="593"/>
    </row>
    <row r="1946" spans="1:6">
      <c r="A1946" s="570"/>
      <c r="B1946" s="2" t="s">
        <v>1845</v>
      </c>
      <c r="C1946" s="591"/>
      <c r="D1946" s="459"/>
      <c r="E1946" s="592"/>
      <c r="F1946" s="593"/>
    </row>
    <row r="1947" spans="1:6">
      <c r="A1947" s="570"/>
      <c r="B1947" s="2"/>
      <c r="C1947" s="591"/>
      <c r="D1947" s="459"/>
      <c r="E1947" s="592"/>
      <c r="F1947" s="593"/>
    </row>
    <row r="1948" spans="1:6" ht="60">
      <c r="A1948" s="210">
        <f>MAX($A$4:A1946)+0.01</f>
        <v>3.0899999999999981</v>
      </c>
      <c r="B1948" s="2" t="s">
        <v>2884</v>
      </c>
      <c r="C1948" s="586"/>
      <c r="D1948" s="459"/>
      <c r="E1948" s="589"/>
      <c r="F1948" s="576"/>
    </row>
    <row r="1949" spans="1:6">
      <c r="A1949" s="570"/>
      <c r="B1949" s="2" t="s">
        <v>2885</v>
      </c>
      <c r="C1949" s="586" t="s">
        <v>178</v>
      </c>
      <c r="D1949" s="459">
        <v>6</v>
      </c>
      <c r="E1949" s="576">
        <v>0</v>
      </c>
      <c r="F1949" s="576">
        <f>+E1949*D1949</f>
        <v>0</v>
      </c>
    </row>
    <row r="1950" spans="1:6">
      <c r="A1950" s="570"/>
      <c r="B1950" s="2" t="s">
        <v>2886</v>
      </c>
      <c r="C1950" s="586" t="s">
        <v>178</v>
      </c>
      <c r="D1950" s="459">
        <v>11</v>
      </c>
      <c r="E1950" s="576">
        <v>0</v>
      </c>
      <c r="F1950" s="576">
        <f>+E1950*D1950</f>
        <v>0</v>
      </c>
    </row>
    <row r="1951" spans="1:6">
      <c r="A1951" s="570"/>
      <c r="B1951" s="126" t="s">
        <v>2887</v>
      </c>
      <c r="C1951" s="586" t="s">
        <v>178</v>
      </c>
      <c r="D1951" s="459">
        <v>2</v>
      </c>
      <c r="E1951" s="576">
        <v>0</v>
      </c>
      <c r="F1951" s="576">
        <f>+E1951*D1951</f>
        <v>0</v>
      </c>
    </row>
    <row r="1952" spans="1:6">
      <c r="A1952" s="570"/>
      <c r="B1952" s="126" t="s">
        <v>2888</v>
      </c>
      <c r="C1952" s="586" t="s">
        <v>178</v>
      </c>
      <c r="D1952" s="459">
        <v>6</v>
      </c>
      <c r="E1952" s="576">
        <v>0</v>
      </c>
      <c r="F1952" s="576">
        <f>+E1952*D1952</f>
        <v>0</v>
      </c>
    </row>
    <row r="1953" spans="1:6">
      <c r="A1953" s="570"/>
      <c r="B1953" s="126" t="s">
        <v>2889</v>
      </c>
      <c r="C1953" s="575"/>
      <c r="D1953" s="459"/>
      <c r="E1953" s="589"/>
      <c r="F1953" s="590"/>
    </row>
    <row r="1954" spans="1:6">
      <c r="A1954" s="570"/>
      <c r="B1954" s="126" t="s">
        <v>1845</v>
      </c>
      <c r="C1954" s="586"/>
      <c r="D1954" s="459"/>
      <c r="E1954" s="592"/>
      <c r="F1954" s="576"/>
    </row>
    <row r="1955" spans="1:6">
      <c r="A1955" s="570"/>
      <c r="B1955" s="126"/>
      <c r="C1955" s="575"/>
      <c r="D1955" s="459"/>
      <c r="E1955" s="589"/>
      <c r="F1955" s="590"/>
    </row>
    <row r="1956" spans="1:6" ht="30">
      <c r="A1956" s="210">
        <f>MAX($A$4:A1954)+0.01</f>
        <v>3.0999999999999979</v>
      </c>
      <c r="B1956" s="2" t="s">
        <v>2890</v>
      </c>
      <c r="C1956" s="386"/>
      <c r="D1956" s="459"/>
      <c r="E1956" s="386"/>
      <c r="F1956" s="373"/>
    </row>
    <row r="1957" spans="1:6">
      <c r="A1957" s="570"/>
      <c r="B1957" s="2" t="s">
        <v>2891</v>
      </c>
      <c r="C1957" s="586" t="s">
        <v>178</v>
      </c>
      <c r="D1957" s="459">
        <v>2</v>
      </c>
      <c r="E1957" s="576">
        <v>0</v>
      </c>
      <c r="F1957" s="576">
        <f>+E1957*D1957</f>
        <v>0</v>
      </c>
    </row>
    <row r="1958" spans="1:6">
      <c r="A1958" s="570"/>
      <c r="B1958" s="594" t="s">
        <v>2892</v>
      </c>
      <c r="C1958" s="595"/>
      <c r="D1958" s="459"/>
      <c r="E1958" s="386"/>
      <c r="F1958" s="373"/>
    </row>
    <row r="1959" spans="1:6">
      <c r="A1959" s="570"/>
      <c r="B1959" s="596" t="s">
        <v>2893</v>
      </c>
      <c r="C1959" s="386"/>
      <c r="D1959" s="459"/>
      <c r="E1959" s="374"/>
      <c r="F1959" s="373"/>
    </row>
    <row r="1960" spans="1:6">
      <c r="A1960" s="570"/>
      <c r="B1960" s="596" t="s">
        <v>1903</v>
      </c>
      <c r="C1960" s="367"/>
      <c r="D1960" s="459"/>
      <c r="E1960" s="369"/>
      <c r="F1960" s="373"/>
    </row>
    <row r="1961" spans="1:6">
      <c r="A1961" s="570"/>
      <c r="B1961" s="597"/>
      <c r="C1961" s="367"/>
      <c r="D1961" s="459"/>
      <c r="E1961" s="598"/>
      <c r="F1961" s="373"/>
    </row>
    <row r="1962" spans="1:6" ht="45">
      <c r="A1962" s="210">
        <f>MAX($A$4:A1960)+0.01</f>
        <v>3.1099999999999977</v>
      </c>
      <c r="B1962" s="599" t="s">
        <v>2894</v>
      </c>
      <c r="C1962" s="367"/>
      <c r="D1962" s="459"/>
      <c r="E1962" s="369"/>
      <c r="F1962" s="369"/>
    </row>
    <row r="1963" spans="1:6">
      <c r="A1963" s="292"/>
      <c r="B1963" s="599" t="s">
        <v>2895</v>
      </c>
      <c r="C1963" s="24" t="s">
        <v>178</v>
      </c>
      <c r="D1963" s="459">
        <v>1</v>
      </c>
      <c r="E1963" s="530">
        <v>0</v>
      </c>
      <c r="F1963" s="530">
        <f t="shared" ref="F1963:F1964" si="30">+E1963*D1963</f>
        <v>0</v>
      </c>
    </row>
    <row r="1964" spans="1:6">
      <c r="A1964" s="292"/>
      <c r="B1964" s="599" t="s">
        <v>2896</v>
      </c>
      <c r="C1964" s="24" t="s">
        <v>178</v>
      </c>
      <c r="D1964" s="459">
        <v>2</v>
      </c>
      <c r="E1964" s="530">
        <v>0</v>
      </c>
      <c r="F1964" s="530">
        <f t="shared" si="30"/>
        <v>0</v>
      </c>
    </row>
    <row r="1965" spans="1:6">
      <c r="A1965" s="292"/>
      <c r="B1965" s="599" t="s">
        <v>2892</v>
      </c>
      <c r="C1965" s="595"/>
      <c r="D1965" s="459"/>
      <c r="E1965" s="595"/>
      <c r="F1965" s="584"/>
    </row>
    <row r="1966" spans="1:6">
      <c r="A1966" s="395"/>
      <c r="B1966" s="599" t="s">
        <v>2897</v>
      </c>
      <c r="C1966" s="367"/>
      <c r="D1966" s="459"/>
      <c r="E1966" s="369"/>
      <c r="F1966" s="369"/>
    </row>
    <row r="1967" spans="1:6">
      <c r="A1967" s="292"/>
      <c r="B1967" s="599" t="s">
        <v>1903</v>
      </c>
      <c r="C1967" s="367"/>
      <c r="D1967" s="459"/>
      <c r="E1967" s="369"/>
      <c r="F1967" s="369"/>
    </row>
    <row r="1968" spans="1:6">
      <c r="A1968" s="600"/>
      <c r="B1968" s="601"/>
      <c r="C1968" s="602"/>
      <c r="D1968" s="459"/>
      <c r="E1968" s="603"/>
      <c r="F1968" s="604"/>
    </row>
    <row r="1969" spans="1:6" ht="180">
      <c r="A1969" s="210">
        <f>MAX($A$4:A1968)+0.01</f>
        <v>3.1199999999999974</v>
      </c>
      <c r="B1969" s="605" t="s">
        <v>2898</v>
      </c>
      <c r="C1969" s="606"/>
      <c r="D1969" s="459"/>
      <c r="E1969" s="598"/>
      <c r="F1969" s="373"/>
    </row>
    <row r="1970" spans="1:6" s="611" customFormat="1" ht="30">
      <c r="A1970" s="395"/>
      <c r="B1970" s="370" t="s">
        <v>2899</v>
      </c>
      <c r="C1970" s="607"/>
      <c r="D1970" s="608"/>
      <c r="E1970" s="609"/>
      <c r="F1970" s="610"/>
    </row>
    <row r="1971" spans="1:6">
      <c r="A1971" s="570"/>
      <c r="B1971" s="612" t="s">
        <v>2900</v>
      </c>
      <c r="C1971" s="606" t="s">
        <v>178</v>
      </c>
      <c r="D1971" s="459">
        <v>2</v>
      </c>
      <c r="E1971" s="576">
        <v>0</v>
      </c>
      <c r="F1971" s="613">
        <f t="shared" ref="F1971:F1974" si="31">+E1971*D1971</f>
        <v>0</v>
      </c>
    </row>
    <row r="1972" spans="1:6">
      <c r="A1972" s="570"/>
      <c r="B1972" s="612" t="s">
        <v>2901</v>
      </c>
      <c r="C1972" s="606" t="s">
        <v>178</v>
      </c>
      <c r="D1972" s="459">
        <v>2</v>
      </c>
      <c r="E1972" s="576">
        <v>0</v>
      </c>
      <c r="F1972" s="613">
        <f t="shared" si="31"/>
        <v>0</v>
      </c>
    </row>
    <row r="1973" spans="1:6">
      <c r="A1973" s="570"/>
      <c r="B1973" s="612" t="s">
        <v>2902</v>
      </c>
      <c r="C1973" s="606" t="s">
        <v>178</v>
      </c>
      <c r="D1973" s="459">
        <v>2</v>
      </c>
      <c r="E1973" s="576">
        <v>0</v>
      </c>
      <c r="F1973" s="613">
        <f t="shared" si="31"/>
        <v>0</v>
      </c>
    </row>
    <row r="1974" spans="1:6">
      <c r="A1974" s="570"/>
      <c r="B1974" s="612" t="s">
        <v>2903</v>
      </c>
      <c r="C1974" s="606" t="s">
        <v>178</v>
      </c>
      <c r="D1974" s="459">
        <v>6</v>
      </c>
      <c r="E1974" s="576">
        <v>0</v>
      </c>
      <c r="F1974" s="613">
        <f t="shared" si="31"/>
        <v>0</v>
      </c>
    </row>
    <row r="1975" spans="1:6">
      <c r="A1975" s="570"/>
      <c r="B1975" s="605" t="s">
        <v>2904</v>
      </c>
      <c r="C1975" s="606"/>
      <c r="D1975" s="459"/>
      <c r="E1975" s="598"/>
      <c r="F1975" s="373"/>
    </row>
    <row r="1976" spans="1:6">
      <c r="A1976" s="570"/>
      <c r="B1976" s="614" t="s">
        <v>1845</v>
      </c>
      <c r="C1976" s="615"/>
      <c r="D1976" s="459"/>
      <c r="E1976" s="598"/>
      <c r="F1976" s="373"/>
    </row>
    <row r="1977" spans="1:6">
      <c r="A1977" s="570"/>
      <c r="B1977" s="616"/>
      <c r="C1977" s="617"/>
      <c r="D1977" s="459"/>
      <c r="E1977" s="598"/>
      <c r="F1977" s="373"/>
    </row>
    <row r="1978" spans="1:6" ht="180">
      <c r="A1978" s="210">
        <f>MAX($A$4:A1976)+0.01</f>
        <v>3.1299999999999972</v>
      </c>
      <c r="B1978" s="605" t="s">
        <v>2898</v>
      </c>
      <c r="C1978" s="606"/>
      <c r="D1978" s="459"/>
      <c r="E1978" s="598"/>
      <c r="F1978" s="373"/>
    </row>
    <row r="1979" spans="1:6" s="611" customFormat="1" ht="30">
      <c r="A1979" s="395"/>
      <c r="B1979" s="370" t="s">
        <v>2899</v>
      </c>
      <c r="C1979" s="607"/>
      <c r="D1979" s="608"/>
      <c r="E1979" s="609"/>
      <c r="F1979" s="610"/>
    </row>
    <row r="1980" spans="1:6">
      <c r="A1980" s="570"/>
      <c r="B1980" s="618" t="s">
        <v>2905</v>
      </c>
      <c r="C1980" s="606" t="s">
        <v>178</v>
      </c>
      <c r="D1980" s="459">
        <v>1</v>
      </c>
      <c r="E1980" s="576">
        <v>0</v>
      </c>
      <c r="F1980" s="613">
        <f>+E1980*D1980</f>
        <v>0</v>
      </c>
    </row>
    <row r="1981" spans="1:6">
      <c r="A1981" s="570"/>
      <c r="B1981" s="618" t="s">
        <v>2906</v>
      </c>
      <c r="C1981" s="606" t="s">
        <v>178</v>
      </c>
      <c r="D1981" s="459">
        <v>1</v>
      </c>
      <c r="E1981" s="576">
        <v>0</v>
      </c>
      <c r="F1981" s="613">
        <f>+E1981*D1981</f>
        <v>0</v>
      </c>
    </row>
    <row r="1982" spans="1:6">
      <c r="A1982" s="570"/>
      <c r="B1982" s="605" t="s">
        <v>2907</v>
      </c>
      <c r="C1982" s="606" t="s">
        <v>178</v>
      </c>
      <c r="D1982" s="459">
        <v>2</v>
      </c>
      <c r="E1982" s="576">
        <v>0</v>
      </c>
      <c r="F1982" s="613">
        <f>+E1982*D1982</f>
        <v>0</v>
      </c>
    </row>
    <row r="1983" spans="1:6">
      <c r="A1983" s="570"/>
      <c r="B1983" s="605" t="s">
        <v>2908</v>
      </c>
      <c r="C1983" s="606"/>
      <c r="D1983" s="459"/>
      <c r="E1983" s="598"/>
      <c r="F1983" s="373"/>
    </row>
    <row r="1984" spans="1:6">
      <c r="A1984" s="570"/>
      <c r="B1984" s="605" t="s">
        <v>1845</v>
      </c>
      <c r="C1984" s="615"/>
      <c r="D1984" s="459"/>
      <c r="E1984" s="598"/>
      <c r="F1984" s="373"/>
    </row>
    <row r="1985" spans="1:6">
      <c r="A1985" s="570"/>
      <c r="B1985" s="605"/>
      <c r="C1985" s="617"/>
      <c r="D1985" s="459"/>
      <c r="E1985" s="598"/>
      <c r="F1985" s="373"/>
    </row>
    <row r="1986" spans="1:6" ht="180">
      <c r="A1986" s="210">
        <f>MAX($A$4:A1984)+0.01</f>
        <v>3.139999999999997</v>
      </c>
      <c r="B1986" s="605" t="s">
        <v>2909</v>
      </c>
      <c r="C1986" s="617"/>
      <c r="D1986" s="459"/>
      <c r="E1986" s="576"/>
      <c r="F1986" s="373"/>
    </row>
    <row r="1987" spans="1:6" ht="30">
      <c r="A1987" s="570"/>
      <c r="B1987" s="370" t="s">
        <v>2899</v>
      </c>
      <c r="C1987" s="617"/>
      <c r="D1987" s="459"/>
      <c r="E1987" s="576"/>
      <c r="F1987" s="373"/>
    </row>
    <row r="1988" spans="1:6">
      <c r="A1988" s="570"/>
      <c r="B1988" s="605" t="s">
        <v>2879</v>
      </c>
      <c r="C1988" s="617" t="s">
        <v>178</v>
      </c>
      <c r="D1988" s="459">
        <v>8</v>
      </c>
      <c r="E1988" s="576">
        <v>0</v>
      </c>
      <c r="F1988" s="613">
        <f>+E1988*D1988</f>
        <v>0</v>
      </c>
    </row>
    <row r="1989" spans="1:6">
      <c r="A1989" s="570"/>
      <c r="B1989" s="605" t="s">
        <v>2880</v>
      </c>
      <c r="C1989" s="386" t="s">
        <v>178</v>
      </c>
      <c r="D1989" s="459">
        <v>5</v>
      </c>
      <c r="E1989" s="576">
        <v>0</v>
      </c>
      <c r="F1989" s="613">
        <f>+E1989*D1989</f>
        <v>0</v>
      </c>
    </row>
    <row r="1990" spans="1:6">
      <c r="A1990" s="570"/>
      <c r="B1990" s="618" t="s">
        <v>2881</v>
      </c>
      <c r="C1990" s="386" t="s">
        <v>178</v>
      </c>
      <c r="D1990" s="459">
        <v>5</v>
      </c>
      <c r="E1990" s="576">
        <v>0</v>
      </c>
      <c r="F1990" s="613">
        <f>+E1990*D1990</f>
        <v>0</v>
      </c>
    </row>
    <row r="1991" spans="1:6">
      <c r="A1991" s="570"/>
      <c r="B1991" s="605" t="s">
        <v>2910</v>
      </c>
      <c r="C1991" s="617" t="s">
        <v>178</v>
      </c>
      <c r="D1991" s="459">
        <v>18</v>
      </c>
      <c r="E1991" s="576">
        <v>0</v>
      </c>
      <c r="F1991" s="613">
        <f>+E1991*D1991</f>
        <v>0</v>
      </c>
    </row>
    <row r="1992" spans="1:6">
      <c r="A1992" s="570"/>
      <c r="B1992" s="605" t="s">
        <v>2911</v>
      </c>
      <c r="C1992" s="617"/>
      <c r="D1992" s="459"/>
      <c r="E1992" s="576"/>
      <c r="F1992" s="373"/>
    </row>
    <row r="1993" spans="1:6">
      <c r="A1993" s="570"/>
      <c r="B1993" s="605" t="s">
        <v>1903</v>
      </c>
      <c r="C1993" s="617"/>
      <c r="D1993" s="459"/>
      <c r="E1993" s="576"/>
      <c r="F1993" s="373"/>
    </row>
    <row r="1994" spans="1:6">
      <c r="A1994" s="570"/>
      <c r="B1994" s="605"/>
      <c r="C1994" s="598"/>
      <c r="D1994" s="459"/>
      <c r="E1994" s="576"/>
      <c r="F1994" s="373"/>
    </row>
    <row r="1995" spans="1:6" ht="60">
      <c r="A1995" s="210">
        <f>MAX($A$4:A1993)+0.01</f>
        <v>3.1499999999999968</v>
      </c>
      <c r="B1995" s="586" t="s">
        <v>2912</v>
      </c>
      <c r="C1995" s="575"/>
      <c r="D1995" s="459"/>
      <c r="E1995" s="576"/>
      <c r="F1995" s="588"/>
    </row>
    <row r="1996" spans="1:6">
      <c r="A1996" s="570"/>
      <c r="B1996" s="612" t="s">
        <v>2900</v>
      </c>
      <c r="C1996" s="606" t="s">
        <v>178</v>
      </c>
      <c r="D1996" s="459">
        <v>2</v>
      </c>
      <c r="E1996" s="576">
        <v>0</v>
      </c>
      <c r="F1996" s="613">
        <f t="shared" ref="F1996:F2003" si="32">+E1996*D1996</f>
        <v>0</v>
      </c>
    </row>
    <row r="1997" spans="1:6">
      <c r="A1997" s="570"/>
      <c r="B1997" s="612" t="s">
        <v>2901</v>
      </c>
      <c r="C1997" s="606" t="s">
        <v>178</v>
      </c>
      <c r="D1997" s="459">
        <v>2</v>
      </c>
      <c r="E1997" s="576">
        <v>0</v>
      </c>
      <c r="F1997" s="613">
        <f t="shared" si="32"/>
        <v>0</v>
      </c>
    </row>
    <row r="1998" spans="1:6">
      <c r="A1998" s="570"/>
      <c r="B1998" s="612" t="s">
        <v>2902</v>
      </c>
      <c r="C1998" s="606" t="s">
        <v>178</v>
      </c>
      <c r="D1998" s="459">
        <v>2</v>
      </c>
      <c r="E1998" s="576">
        <v>0</v>
      </c>
      <c r="F1998" s="613">
        <f t="shared" si="32"/>
        <v>0</v>
      </c>
    </row>
    <row r="1999" spans="1:6">
      <c r="A1999" s="570"/>
      <c r="B1999" s="618" t="s">
        <v>2905</v>
      </c>
      <c r="C1999" s="606" t="s">
        <v>178</v>
      </c>
      <c r="D1999" s="459">
        <v>1</v>
      </c>
      <c r="E1999" s="576">
        <v>0</v>
      </c>
      <c r="F1999" s="613">
        <f t="shared" si="32"/>
        <v>0</v>
      </c>
    </row>
    <row r="2000" spans="1:6">
      <c r="A2000" s="570"/>
      <c r="B2000" s="618" t="s">
        <v>2906</v>
      </c>
      <c r="C2000" s="606" t="s">
        <v>178</v>
      </c>
      <c r="D2000" s="459">
        <v>1</v>
      </c>
      <c r="E2000" s="576">
        <v>0</v>
      </c>
      <c r="F2000" s="613">
        <f t="shared" si="32"/>
        <v>0</v>
      </c>
    </row>
    <row r="2001" spans="1:6">
      <c r="A2001" s="570"/>
      <c r="B2001" s="605" t="s">
        <v>2879</v>
      </c>
      <c r="C2001" s="606" t="s">
        <v>178</v>
      </c>
      <c r="D2001" s="459">
        <v>8</v>
      </c>
      <c r="E2001" s="576">
        <v>0</v>
      </c>
      <c r="F2001" s="613">
        <f t="shared" si="32"/>
        <v>0</v>
      </c>
    </row>
    <row r="2002" spans="1:6">
      <c r="A2002" s="570"/>
      <c r="B2002" s="605" t="s">
        <v>2880</v>
      </c>
      <c r="C2002" s="606" t="s">
        <v>178</v>
      </c>
      <c r="D2002" s="459">
        <v>5</v>
      </c>
      <c r="E2002" s="576">
        <v>0</v>
      </c>
      <c r="F2002" s="613">
        <f t="shared" si="32"/>
        <v>0</v>
      </c>
    </row>
    <row r="2003" spans="1:6">
      <c r="A2003" s="570"/>
      <c r="B2003" s="618" t="s">
        <v>2881</v>
      </c>
      <c r="C2003" s="606" t="s">
        <v>178</v>
      </c>
      <c r="D2003" s="459">
        <v>5</v>
      </c>
      <c r="E2003" s="576">
        <v>0</v>
      </c>
      <c r="F2003" s="613">
        <f t="shared" si="32"/>
        <v>0</v>
      </c>
    </row>
    <row r="2004" spans="1:6">
      <c r="A2004" s="570"/>
      <c r="B2004" s="618"/>
      <c r="C2004" s="386"/>
      <c r="D2004" s="459"/>
      <c r="E2004" s="576"/>
      <c r="F2004" s="613"/>
    </row>
    <row r="2005" spans="1:6" ht="165">
      <c r="A2005" s="210">
        <f>MAX($A$4:A2003)+0.01</f>
        <v>3.1599999999999966</v>
      </c>
      <c r="B2005" s="619" t="s">
        <v>2913</v>
      </c>
      <c r="C2005" s="386"/>
      <c r="D2005" s="459"/>
      <c r="E2005" s="576"/>
      <c r="F2005" s="613"/>
    </row>
    <row r="2006" spans="1:6" ht="60">
      <c r="A2006" s="570"/>
      <c r="B2006" s="619" t="s">
        <v>2914</v>
      </c>
      <c r="C2006" s="575" t="s">
        <v>2915</v>
      </c>
      <c r="D2006" s="459">
        <v>9</v>
      </c>
      <c r="E2006" s="576">
        <v>0</v>
      </c>
      <c r="F2006" s="576">
        <f>D2006*E2006</f>
        <v>0</v>
      </c>
    </row>
    <row r="2007" spans="1:6">
      <c r="A2007" s="570"/>
      <c r="B2007" s="618"/>
      <c r="C2007" s="386"/>
      <c r="D2007" s="459"/>
      <c r="E2007" s="576"/>
      <c r="F2007" s="613"/>
    </row>
    <row r="2008" spans="1:6" ht="195">
      <c r="A2008" s="210">
        <f>MAX($A$4:A2007)+0.01</f>
        <v>3.1699999999999964</v>
      </c>
      <c r="B2008" s="619" t="s">
        <v>2916</v>
      </c>
      <c r="C2008" s="591"/>
      <c r="D2008" s="459"/>
      <c r="E2008" s="576"/>
      <c r="F2008" s="593"/>
    </row>
    <row r="2009" spans="1:6">
      <c r="A2009" s="570"/>
      <c r="B2009" s="619" t="s">
        <v>2917</v>
      </c>
      <c r="C2009" s="591" t="s">
        <v>237</v>
      </c>
      <c r="D2009" s="459">
        <v>7575</v>
      </c>
      <c r="E2009" s="576">
        <v>0</v>
      </c>
      <c r="F2009" s="620">
        <f>D2009*E2009</f>
        <v>0</v>
      </c>
    </row>
    <row r="2010" spans="1:6">
      <c r="A2010" s="570"/>
      <c r="B2010" s="621"/>
      <c r="C2010" s="577"/>
      <c r="D2010" s="459"/>
      <c r="E2010" s="576"/>
      <c r="F2010" s="592"/>
    </row>
    <row r="2011" spans="1:6" ht="120">
      <c r="A2011" s="210">
        <f>MAX($A$4:A2009)+0.01</f>
        <v>3.1799999999999962</v>
      </c>
      <c r="B2011" s="619" t="s">
        <v>2918</v>
      </c>
      <c r="C2011" s="591" t="s">
        <v>237</v>
      </c>
      <c r="D2011" s="459">
        <v>1894</v>
      </c>
      <c r="E2011" s="576">
        <v>0</v>
      </c>
      <c r="F2011" s="620">
        <f>D2011*E2011</f>
        <v>0</v>
      </c>
    </row>
    <row r="2012" spans="1:6">
      <c r="A2012" s="570"/>
      <c r="B2012" s="622"/>
      <c r="C2012" s="623"/>
      <c r="D2012" s="459"/>
      <c r="E2012" s="576"/>
      <c r="F2012" s="622"/>
    </row>
    <row r="2013" spans="1:6" ht="30">
      <c r="A2013" s="210">
        <f>MAX($A$4:A2011)+0.01</f>
        <v>3.1899999999999959</v>
      </c>
      <c r="B2013" s="619" t="s">
        <v>2919</v>
      </c>
      <c r="C2013" s="624" t="s">
        <v>178</v>
      </c>
      <c r="D2013" s="459">
        <v>15</v>
      </c>
      <c r="E2013" s="576">
        <v>0</v>
      </c>
      <c r="F2013" s="593">
        <f>D2013*E2013</f>
        <v>0</v>
      </c>
    </row>
    <row r="2014" spans="1:6">
      <c r="A2014" s="570"/>
      <c r="B2014" s="586"/>
      <c r="C2014" s="591"/>
      <c r="D2014" s="459"/>
      <c r="E2014" s="619"/>
      <c r="F2014" s="593"/>
    </row>
    <row r="2015" spans="1:6" ht="165">
      <c r="A2015" s="210">
        <f>MAX($A$4:A2013)+0.01</f>
        <v>3.1999999999999957</v>
      </c>
      <c r="B2015" s="586" t="s">
        <v>2920</v>
      </c>
      <c r="C2015" s="591"/>
      <c r="D2015" s="459"/>
      <c r="E2015" s="619"/>
      <c r="F2015" s="593"/>
    </row>
    <row r="2016" spans="1:6">
      <c r="A2016" s="570"/>
      <c r="B2016" s="586" t="s">
        <v>2921</v>
      </c>
      <c r="C2016" s="575" t="s">
        <v>2915</v>
      </c>
      <c r="D2016" s="459">
        <v>460</v>
      </c>
      <c r="E2016" s="576">
        <v>0</v>
      </c>
      <c r="F2016" s="576">
        <f>D2016*E2016</f>
        <v>0</v>
      </c>
    </row>
    <row r="2017" spans="1:6">
      <c r="A2017" s="570"/>
      <c r="B2017" s="586" t="s">
        <v>2922</v>
      </c>
      <c r="C2017" s="591"/>
      <c r="D2017" s="459"/>
      <c r="E2017" s="619"/>
      <c r="F2017" s="593"/>
    </row>
    <row r="2018" spans="1:6">
      <c r="A2018" s="570"/>
      <c r="B2018" s="586" t="s">
        <v>1845</v>
      </c>
      <c r="C2018" s="591"/>
      <c r="D2018" s="459"/>
      <c r="E2018" s="619"/>
      <c r="F2018" s="593"/>
    </row>
    <row r="2019" spans="1:6">
      <c r="A2019" s="570"/>
      <c r="B2019" s="586"/>
      <c r="C2019" s="591"/>
      <c r="D2019" s="459"/>
      <c r="E2019" s="619"/>
      <c r="F2019" s="593"/>
    </row>
    <row r="2020" spans="1:6" ht="165">
      <c r="A2020" s="210">
        <f>MAX($A$4:A2018)+0.01</f>
        <v>3.2099999999999955</v>
      </c>
      <c r="B2020" s="586" t="s">
        <v>2923</v>
      </c>
      <c r="C2020" s="591"/>
      <c r="D2020" s="459"/>
      <c r="E2020" s="619"/>
      <c r="F2020" s="593"/>
    </row>
    <row r="2021" spans="1:6">
      <c r="A2021" s="570"/>
      <c r="B2021" s="586" t="s">
        <v>2924</v>
      </c>
      <c r="C2021" s="575" t="s">
        <v>2915</v>
      </c>
      <c r="D2021" s="459">
        <v>31</v>
      </c>
      <c r="E2021" s="576">
        <v>0</v>
      </c>
      <c r="F2021" s="576">
        <f>D2021*E2021</f>
        <v>0</v>
      </c>
    </row>
    <row r="2022" spans="1:6">
      <c r="A2022" s="570"/>
      <c r="B2022" s="586" t="s">
        <v>2922</v>
      </c>
      <c r="C2022" s="591"/>
      <c r="D2022" s="459"/>
      <c r="E2022" s="619"/>
      <c r="F2022" s="593"/>
    </row>
    <row r="2023" spans="1:6">
      <c r="A2023" s="570"/>
      <c r="B2023" s="586" t="s">
        <v>1845</v>
      </c>
      <c r="C2023" s="591"/>
      <c r="D2023" s="459"/>
      <c r="E2023" s="619"/>
      <c r="F2023" s="593"/>
    </row>
    <row r="2024" spans="1:6">
      <c r="A2024" s="570"/>
      <c r="B2024" s="586"/>
      <c r="C2024" s="591"/>
      <c r="D2024" s="459"/>
      <c r="E2024" s="619"/>
      <c r="F2024" s="593"/>
    </row>
    <row r="2025" spans="1:6" ht="45">
      <c r="A2025" s="210">
        <f>MAX($A$4:A2023)+0.01</f>
        <v>3.2199999999999953</v>
      </c>
      <c r="B2025" s="586" t="s">
        <v>2925</v>
      </c>
      <c r="C2025" s="575" t="s">
        <v>1142</v>
      </c>
      <c r="D2025" s="459">
        <v>20</v>
      </c>
      <c r="E2025" s="576">
        <v>0</v>
      </c>
      <c r="F2025" s="576">
        <f>+E2025*D2025</f>
        <v>0</v>
      </c>
    </row>
    <row r="2026" spans="1:6">
      <c r="A2026" s="210"/>
      <c r="B2026" s="586"/>
      <c r="C2026" s="575"/>
      <c r="D2026" s="459"/>
      <c r="E2026" s="576"/>
      <c r="F2026" s="576"/>
    </row>
    <row r="2027" spans="1:6" ht="105">
      <c r="A2027" s="210">
        <f>MAX($A$4:A2025)+0.01</f>
        <v>3.2299999999999951</v>
      </c>
      <c r="B2027" s="586" t="s">
        <v>2926</v>
      </c>
      <c r="C2027" s="575"/>
      <c r="D2027" s="459"/>
      <c r="E2027" s="576"/>
      <c r="F2027" s="576"/>
    </row>
    <row r="2028" spans="1:6">
      <c r="A2028" s="210"/>
      <c r="B2028" s="586" t="s">
        <v>2927</v>
      </c>
      <c r="C2028" s="575"/>
      <c r="D2028" s="459"/>
      <c r="E2028" s="576"/>
      <c r="F2028" s="576"/>
    </row>
    <row r="2029" spans="1:6">
      <c r="A2029" s="210"/>
      <c r="B2029" s="586" t="s">
        <v>2123</v>
      </c>
      <c r="C2029" s="575" t="s">
        <v>1142</v>
      </c>
      <c r="D2029" s="459">
        <v>122</v>
      </c>
      <c r="E2029" s="576">
        <v>0</v>
      </c>
      <c r="F2029" s="576">
        <f>+E2029*D2029</f>
        <v>0</v>
      </c>
    </row>
    <row r="2030" spans="1:6">
      <c r="A2030" s="210"/>
      <c r="B2030" s="586" t="s">
        <v>1845</v>
      </c>
      <c r="C2030" s="575"/>
      <c r="D2030" s="459"/>
      <c r="E2030" s="576"/>
      <c r="F2030" s="576"/>
    </row>
    <row r="2031" spans="1:6">
      <c r="A2031" s="210"/>
      <c r="B2031" s="586"/>
      <c r="C2031" s="575"/>
      <c r="D2031" s="459"/>
      <c r="E2031" s="576"/>
      <c r="F2031" s="576"/>
    </row>
    <row r="2032" spans="1:6" ht="30">
      <c r="A2032" s="210">
        <f>MAX($A$4:A2031)+0.01</f>
        <v>3.2399999999999949</v>
      </c>
      <c r="B2032" s="586" t="s">
        <v>2928</v>
      </c>
      <c r="C2032" s="575" t="s">
        <v>1141</v>
      </c>
      <c r="D2032" s="459">
        <v>2</v>
      </c>
      <c r="E2032" s="576">
        <v>0</v>
      </c>
      <c r="F2032" s="576">
        <f>D2032*E2032</f>
        <v>0</v>
      </c>
    </row>
    <row r="2033" spans="1:6">
      <c r="A2033" s="570"/>
      <c r="B2033" s="586"/>
      <c r="C2033" s="586"/>
      <c r="D2033" s="459"/>
      <c r="E2033" s="586"/>
      <c r="F2033" s="586"/>
    </row>
    <row r="2034" spans="1:6" ht="75">
      <c r="A2034" s="210">
        <f>MAX($A$4:A2032)+0.01</f>
        <v>3.2499999999999947</v>
      </c>
      <c r="B2034" s="586" t="s">
        <v>2929</v>
      </c>
      <c r="C2034" s="575" t="s">
        <v>1141</v>
      </c>
      <c r="D2034" s="459">
        <v>2</v>
      </c>
      <c r="E2034" s="576">
        <v>0</v>
      </c>
      <c r="F2034" s="576">
        <f>D2034*E2034</f>
        <v>0</v>
      </c>
    </row>
    <row r="2035" spans="1:6">
      <c r="A2035" s="570"/>
      <c r="B2035" s="586"/>
      <c r="C2035" s="591"/>
      <c r="D2035" s="459"/>
      <c r="E2035" s="619"/>
      <c r="F2035" s="593"/>
    </row>
    <row r="2036" spans="1:6" ht="45">
      <c r="A2036" s="210">
        <f>MAX($A$4:A2034)+0.01</f>
        <v>3.2599999999999945</v>
      </c>
      <c r="B2036" s="586" t="s">
        <v>2930</v>
      </c>
      <c r="C2036" s="575" t="s">
        <v>1141</v>
      </c>
      <c r="D2036" s="459">
        <v>2</v>
      </c>
      <c r="E2036" s="576">
        <v>0</v>
      </c>
      <c r="F2036" s="576">
        <f>D2036*E2036</f>
        <v>0</v>
      </c>
    </row>
    <row r="2037" spans="1:6">
      <c r="A2037" s="570"/>
      <c r="B2037" s="586"/>
      <c r="C2037" s="625"/>
      <c r="D2037" s="459"/>
      <c r="E2037" s="626"/>
      <c r="F2037" s="627"/>
    </row>
    <row r="2038" spans="1:6" ht="90">
      <c r="A2038" s="210">
        <f>MAX($A$4:A2036)+0.01</f>
        <v>3.2699999999999942</v>
      </c>
      <c r="B2038" s="586" t="s">
        <v>2931</v>
      </c>
      <c r="C2038" s="575" t="s">
        <v>1141</v>
      </c>
      <c r="D2038" s="459">
        <v>1</v>
      </c>
      <c r="E2038" s="576">
        <v>0</v>
      </c>
      <c r="F2038" s="576">
        <f>D2038*E2038</f>
        <v>0</v>
      </c>
    </row>
    <row r="2039" spans="1:6">
      <c r="A2039" s="570"/>
      <c r="B2039" s="628"/>
      <c r="C2039" s="629"/>
      <c r="D2039" s="459"/>
      <c r="E2039" s="630"/>
      <c r="F2039" s="630"/>
    </row>
    <row r="2040" spans="1:6" ht="30">
      <c r="A2040" s="210">
        <f>MAX($A$4:A2038)+0.01</f>
        <v>3.279999999999994</v>
      </c>
      <c r="B2040" s="586" t="s">
        <v>2932</v>
      </c>
      <c r="C2040" s="575" t="s">
        <v>396</v>
      </c>
      <c r="D2040" s="459">
        <v>65</v>
      </c>
      <c r="E2040" s="576">
        <v>0</v>
      </c>
      <c r="F2040" s="576">
        <f>D2040*E2040</f>
        <v>0</v>
      </c>
    </row>
    <row r="2041" spans="1:6">
      <c r="A2041" s="570"/>
      <c r="B2041" s="631"/>
      <c r="C2041" s="632"/>
      <c r="D2041" s="459"/>
      <c r="E2041" s="626"/>
      <c r="F2041" s="627"/>
    </row>
    <row r="2042" spans="1:6" ht="30">
      <c r="A2042" s="210">
        <f>MAX($A$4:A2040)+0.01</f>
        <v>3.2899999999999938</v>
      </c>
      <c r="B2042" s="586" t="s">
        <v>2933</v>
      </c>
      <c r="C2042" s="575" t="s">
        <v>1141</v>
      </c>
      <c r="D2042" s="459">
        <v>0.05</v>
      </c>
      <c r="E2042" s="576"/>
      <c r="F2042" s="576">
        <f>SUM(F1874:F2040)*D2042</f>
        <v>0</v>
      </c>
    </row>
    <row r="2043" spans="1:6">
      <c r="A2043" s="633"/>
      <c r="B2043" s="547"/>
      <c r="C2043" s="634"/>
      <c r="D2043" s="635"/>
      <c r="E2043" s="636"/>
      <c r="F2043" s="636"/>
    </row>
    <row r="2044" spans="1:6" ht="15.75" thickBot="1">
      <c r="A2044" s="637"/>
      <c r="B2044" s="390" t="s">
        <v>2934</v>
      </c>
      <c r="C2044" s="638"/>
      <c r="D2044" s="639"/>
      <c r="E2044" s="640"/>
      <c r="F2044" s="640">
        <f>SUM(F1232:F2043)</f>
        <v>0</v>
      </c>
    </row>
    <row r="2045" spans="1:6" ht="15.75" thickTop="1">
      <c r="A2045" s="346"/>
      <c r="B2045" s="126"/>
      <c r="D2045" s="112"/>
      <c r="E2045" s="52"/>
      <c r="F2045" s="52"/>
    </row>
  </sheetData>
  <mergeCells count="4">
    <mergeCell ref="A6:B6"/>
    <mergeCell ref="C8:D8"/>
    <mergeCell ref="C9:D9"/>
    <mergeCell ref="C11:D11"/>
  </mergeCells>
  <conditionalFormatting sqref="B395">
    <cfRule type="duplicateValues" dxfId="3" priority="4"/>
  </conditionalFormatting>
  <conditionalFormatting sqref="B396">
    <cfRule type="duplicateValues" dxfId="2" priority="3"/>
  </conditionalFormatting>
  <conditionalFormatting sqref="B397">
    <cfRule type="duplicateValues" dxfId="1" priority="2"/>
  </conditionalFormatting>
  <conditionalFormatting sqref="B398">
    <cfRule type="duplicateValues" dxfId="0" priority="1"/>
  </conditionalFormatting>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1" manualBreakCount="1">
    <brk id="253"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1F67A-D5EA-48F6-93AD-B367FD679D03}">
  <dimension ref="A1:F24"/>
  <sheetViews>
    <sheetView view="pageBreakPreview" zoomScaleNormal="100" zoomScaleSheetLayoutView="100" workbookViewId="0">
      <selection activeCell="B14" sqref="B14:F14"/>
    </sheetView>
  </sheetViews>
  <sheetFormatPr defaultRowHeight="15"/>
  <cols>
    <col min="1" max="1" width="5" style="61" customWidth="1"/>
    <col min="2" max="2" width="49.140625" style="30" customWidth="1"/>
    <col min="3" max="3" width="4.42578125" style="30" customWidth="1"/>
    <col min="4" max="4" width="9.140625" style="30"/>
    <col min="5" max="5" width="12.140625" style="30" customWidth="1"/>
    <col min="6" max="6" width="9.85546875" style="30" bestFit="1" customWidth="1"/>
    <col min="7" max="7" width="0.28515625" style="34" customWidth="1"/>
    <col min="8" max="16384" width="9.140625" style="34"/>
  </cols>
  <sheetData>
    <row r="1" spans="1:6" s="30" customFormat="1">
      <c r="A1" s="61"/>
    </row>
    <row r="2" spans="1:6" s="30" customFormat="1" ht="16.5" thickBot="1">
      <c r="A2" s="57" t="s">
        <v>2936</v>
      </c>
      <c r="B2" s="57" t="s">
        <v>2937</v>
      </c>
      <c r="E2" s="47"/>
    </row>
    <row r="3" spans="1:6" s="30" customFormat="1">
      <c r="A3" s="61"/>
    </row>
    <row r="4" spans="1:6" s="30" customFormat="1">
      <c r="A4" s="61"/>
    </row>
    <row r="5" spans="1:6" s="30" customFormat="1">
      <c r="A5" s="664" t="s">
        <v>1138</v>
      </c>
      <c r="B5" s="664"/>
    </row>
    <row r="6" spans="1:6" s="30" customFormat="1">
      <c r="A6" s="61"/>
    </row>
    <row r="7" spans="1:6" s="30" customFormat="1">
      <c r="A7" s="81" t="str">
        <f>(A19)</f>
        <v>1.</v>
      </c>
      <c r="B7" s="30" t="str">
        <f>(B19)</f>
        <v>FOTOVOLTAIČNA ELEKTRARNA</v>
      </c>
      <c r="C7" s="665">
        <f>(E23)</f>
        <v>0</v>
      </c>
      <c r="D7" s="665"/>
      <c r="E7" s="665"/>
    </row>
    <row r="8" spans="1:6" s="30" customFormat="1">
      <c r="A8" s="61"/>
      <c r="C8" s="95"/>
      <c r="D8" s="95"/>
      <c r="E8" s="95"/>
    </row>
    <row r="9" spans="1:6" s="30" customFormat="1" ht="15.75" thickBot="1">
      <c r="A9" s="96"/>
      <c r="B9" s="82" t="s">
        <v>104</v>
      </c>
      <c r="C9" s="667">
        <f>SUM(C6:E8)</f>
        <v>0</v>
      </c>
      <c r="D9" s="667"/>
      <c r="E9" s="667"/>
    </row>
    <row r="10" spans="1:6" ht="15.75" thickTop="1"/>
    <row r="11" spans="1:6" s="30" customFormat="1">
      <c r="A11" s="61"/>
    </row>
    <row r="12" spans="1:6" s="30" customFormat="1">
      <c r="A12" s="61"/>
    </row>
    <row r="13" spans="1:6" s="30" customFormat="1" ht="62.25" customHeight="1">
      <c r="A13" s="61"/>
      <c r="B13" s="655" t="s">
        <v>1139</v>
      </c>
      <c r="C13" s="655"/>
      <c r="D13" s="655"/>
      <c r="E13" s="655"/>
      <c r="F13" s="655"/>
    </row>
    <row r="14" spans="1:6" s="30" customFormat="1" ht="30" customHeight="1">
      <c r="A14" s="61"/>
      <c r="B14" s="655" t="s">
        <v>106</v>
      </c>
      <c r="C14" s="655"/>
      <c r="D14" s="655"/>
      <c r="E14" s="655"/>
      <c r="F14" s="655"/>
    </row>
    <row r="15" spans="1:6" s="30" customFormat="1" ht="30.75" customHeight="1">
      <c r="A15" s="61"/>
      <c r="B15" s="655" t="s">
        <v>107</v>
      </c>
      <c r="C15" s="655"/>
      <c r="D15" s="655"/>
      <c r="E15" s="655"/>
      <c r="F15" s="655"/>
    </row>
    <row r="16" spans="1:6" s="30" customFormat="1">
      <c r="A16" s="61"/>
    </row>
    <row r="17" spans="1:6" s="30" customFormat="1">
      <c r="A17" s="61"/>
    </row>
    <row r="18" spans="1:6" s="30" customFormat="1">
      <c r="A18" s="61"/>
    </row>
    <row r="19" spans="1:6" s="30" customFormat="1">
      <c r="A19" s="53" t="s">
        <v>108</v>
      </c>
      <c r="B19" s="54" t="s">
        <v>2937</v>
      </c>
      <c r="C19" s="98" t="s">
        <v>110</v>
      </c>
      <c r="D19" s="98" t="s">
        <v>111</v>
      </c>
      <c r="E19" s="98" t="s">
        <v>112</v>
      </c>
      <c r="F19" s="98" t="s">
        <v>113</v>
      </c>
    </row>
    <row r="21" spans="1:6" s="30" customFormat="1" ht="105">
      <c r="A21" s="26" t="s">
        <v>119</v>
      </c>
      <c r="B21" s="27" t="s">
        <v>2939</v>
      </c>
      <c r="C21" s="100" t="s">
        <v>118</v>
      </c>
      <c r="D21" s="101">
        <v>1</v>
      </c>
      <c r="E21" s="101">
        <v>0</v>
      </c>
      <c r="F21" s="102">
        <f>(D21*E21)</f>
        <v>0</v>
      </c>
    </row>
    <row r="23" spans="1:6" s="30" customFormat="1" ht="15.75" thickBot="1">
      <c r="A23" s="103"/>
      <c r="B23" s="104" t="s">
        <v>2938</v>
      </c>
      <c r="C23" s="105"/>
      <c r="D23" s="105"/>
      <c r="E23" s="666">
        <f>SUM(F20:F22)</f>
        <v>0</v>
      </c>
      <c r="F23" s="666"/>
    </row>
    <row r="24" spans="1:6" ht="15.75" thickTop="1"/>
  </sheetData>
  <mergeCells count="7">
    <mergeCell ref="A5:B5"/>
    <mergeCell ref="C7:E7"/>
    <mergeCell ref="E23:F23"/>
    <mergeCell ref="B13:F13"/>
    <mergeCell ref="B14:F14"/>
    <mergeCell ref="B15:F15"/>
    <mergeCell ref="C9:E9"/>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NASLOVNA STRAN</vt:lpstr>
      <vt:lpstr>REKAPITULACIJA</vt:lpstr>
      <vt:lpstr>SPLOŠNA DOLOČILA</vt:lpstr>
      <vt:lpstr>A. GRADBENA DELA</vt:lpstr>
      <vt:lpstr>B. OBRTNIŠKA DELA</vt:lpstr>
      <vt:lpstr>C. ZUNANJA UREDITEV</vt:lpstr>
      <vt:lpstr>E. ELEKTROINŠTALACIJE</vt:lpstr>
      <vt:lpstr>F. STROJNEINŠTALACIJE</vt:lpstr>
      <vt:lpstr>G. FOTOVOLTAIČNA ELE.</vt:lpstr>
      <vt:lpstr>'A. GRADBENA DELA'!Področje_tiskanja</vt:lpstr>
      <vt:lpstr>'B. OBRTNIŠKA DELA'!Področje_tiskanja</vt:lpstr>
      <vt:lpstr>'C. ZUNANJA UREDITEV'!Področje_tiskanja</vt:lpstr>
      <vt:lpstr>'E. ELEKTROINŠTALACIJE'!Področje_tiskanja</vt:lpstr>
      <vt:lpstr>'F. STROJNEINŠTALACIJE'!Področje_tiskanja</vt:lpstr>
      <vt:lpstr>'G. FOTOVOLTAIČNA ELE.'!Področje_tiskanja</vt:lpstr>
      <vt:lpstr>'NASLOVNA STRAN'!Področje_tiskanja</vt:lpstr>
      <vt:lpstr>REKAPITULACIJA!Področje_tiskanja</vt:lpstr>
      <vt:lpstr>'SPLOŠNA DOLOČILA'!Področje_tiskanja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Office</cp:lastModifiedBy>
  <cp:lastPrinted>2023-10-18T06:55:37Z</cp:lastPrinted>
  <dcterms:created xsi:type="dcterms:W3CDTF">2023-09-04T07:47:36Z</dcterms:created>
  <dcterms:modified xsi:type="dcterms:W3CDTF">2024-05-10T09:31:06Z</dcterms:modified>
</cp:coreProperties>
</file>